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My Documents\1ŠKOLSKA SHEMA\1 SEZONA\2023-2024\2023_2024\za web\"/>
    </mc:Choice>
  </mc:AlternateContent>
  <bookViews>
    <workbookView xWindow="0" yWindow="0" windowWidth="28800" windowHeight="11325" activeTab="1"/>
  </bookViews>
  <sheets>
    <sheet name="Voće i povrće" sheetId="10" r:id="rId1"/>
    <sheet name="Mlijeko i mliječni proizvodi" sheetId="7" r:id="rId2"/>
    <sheet name="Sheet1 (2)" sheetId="11" state="hidden" r:id="rId3"/>
  </sheets>
  <definedNames>
    <definedName name="_xlnm._FilterDatabase" localSheetId="2" hidden="1">'Sheet1 (2)'!$C$2:$R$66</definedName>
    <definedName name="_xlnm.Print_Area" localSheetId="1">'Mlijeko i mliječni proizvodi'!$A$1:$R$24</definedName>
    <definedName name="_xlnm.Print_Area" localSheetId="0">'Voće i povrće'!$A$1:$R$24</definedName>
  </definedNames>
  <calcPr calcId="162913"/>
</workbook>
</file>

<file path=xl/calcChain.xml><?xml version="1.0" encoding="utf-8"?>
<calcChain xmlns="http://schemas.openxmlformats.org/spreadsheetml/2006/main">
  <c r="L16" i="10" l="1"/>
  <c r="O23" i="10"/>
  <c r="E61" i="11"/>
  <c r="E59" i="11"/>
  <c r="E60" i="11"/>
  <c r="E62" i="11"/>
  <c r="E63" i="11"/>
  <c r="E64" i="11"/>
  <c r="E65" i="11"/>
  <c r="E66" i="11"/>
  <c r="N23" i="10" l="1"/>
  <c r="L9" i="7"/>
  <c r="N23" i="7" l="1"/>
  <c r="O23" i="7"/>
  <c r="L15" i="7" l="1"/>
  <c r="M15" i="7"/>
  <c r="L16" i="7"/>
  <c r="M16" i="7"/>
  <c r="M13" i="7"/>
  <c r="M14" i="7"/>
  <c r="L13" i="7"/>
  <c r="L14" i="7"/>
  <c r="L17" i="7"/>
  <c r="M9" i="10"/>
  <c r="M10" i="10"/>
  <c r="M11" i="10"/>
  <c r="M12" i="10"/>
  <c r="M13" i="10"/>
  <c r="M14" i="10"/>
  <c r="M15" i="10"/>
  <c r="M17" i="10"/>
  <c r="M18" i="10"/>
  <c r="M19" i="10"/>
  <c r="M20" i="10"/>
  <c r="M21" i="10"/>
  <c r="M22" i="10"/>
  <c r="L19" i="10"/>
  <c r="L18" i="10"/>
  <c r="L17" i="10"/>
  <c r="L10" i="7" l="1"/>
  <c r="L11" i="7"/>
  <c r="L12" i="7"/>
  <c r="L18" i="7"/>
  <c r="L19" i="7"/>
  <c r="L20" i="7"/>
  <c r="L21" i="7"/>
  <c r="L22" i="7"/>
  <c r="L9" i="10" l="1"/>
  <c r="L10" i="10"/>
  <c r="L11" i="10"/>
  <c r="L12" i="10"/>
  <c r="L13" i="10"/>
  <c r="L14" i="10"/>
  <c r="L15" i="10"/>
  <c r="L20" i="10"/>
  <c r="L21" i="10"/>
  <c r="L22" i="10"/>
  <c r="M9" i="7" l="1"/>
  <c r="M10" i="7"/>
  <c r="M11" i="7"/>
  <c r="M12" i="7"/>
  <c r="M17" i="7"/>
  <c r="M18" i="7"/>
  <c r="M19" i="7"/>
  <c r="M20" i="7"/>
  <c r="M21" i="7"/>
  <c r="M22" i="7"/>
</calcChain>
</file>

<file path=xl/sharedStrings.xml><?xml version="1.0" encoding="utf-8"?>
<sst xmlns="http://schemas.openxmlformats.org/spreadsheetml/2006/main" count="350" uniqueCount="160">
  <si>
    <t>Vrsta isporučenog proizvoda</t>
  </si>
  <si>
    <t>Datum isporuke</t>
  </si>
  <si>
    <t>Broj računa</t>
  </si>
  <si>
    <t>Dokaz o plaćanju - broj izvoda i datum plaćanja</t>
  </si>
  <si>
    <t>Broj učenika</t>
  </si>
  <si>
    <t>Naziv dobavljača</t>
  </si>
  <si>
    <t xml:space="preserve">Broj otpremnice </t>
  </si>
  <si>
    <t>R.br.</t>
  </si>
  <si>
    <t>Komercijalni naziv  isporučenog proizvoda</t>
  </si>
  <si>
    <t>161/V01/4</t>
  </si>
  <si>
    <t>9061-1-1</t>
  </si>
  <si>
    <t>6757-1-1</t>
  </si>
  <si>
    <t>19/08108951</t>
  </si>
  <si>
    <t>9051-1-1</t>
  </si>
  <si>
    <t>19/08109984</t>
  </si>
  <si>
    <t>390-1-1</t>
  </si>
  <si>
    <t>185-1-1</t>
  </si>
  <si>
    <t>Paster.mlijeko 3,2 mm</t>
  </si>
  <si>
    <t>ACIDOFILNO MLIJEKO</t>
  </si>
  <si>
    <t>Mlijeko</t>
  </si>
  <si>
    <t>Svj.mlijeko</t>
  </si>
  <si>
    <t>Jogurt</t>
  </si>
  <si>
    <t>Mljekara m</t>
  </si>
  <si>
    <t>Vladimir Nazor, Školska 3, 31000 Osijek</t>
  </si>
  <si>
    <t>Mandarina</t>
  </si>
  <si>
    <t>Jabuka</t>
  </si>
  <si>
    <t>jabuka</t>
  </si>
  <si>
    <t>Kruška</t>
  </si>
  <si>
    <t>kruška</t>
  </si>
  <si>
    <t>Mrkva</t>
  </si>
  <si>
    <t>Nektarina</t>
  </si>
  <si>
    <t>10185-1-1</t>
  </si>
  <si>
    <t>10185-1-2</t>
  </si>
  <si>
    <t>10185-1-3</t>
  </si>
  <si>
    <t>10185-1-4</t>
  </si>
  <si>
    <t>10185-1-5</t>
  </si>
  <si>
    <t>AGRODAL</t>
  </si>
  <si>
    <t>Iznos tražene potpore za raspodjelu mlijeka i mliječnih proizvoda po otpremnici</t>
  </si>
  <si>
    <t>Rajčica</t>
  </si>
  <si>
    <t>listopad</t>
  </si>
  <si>
    <t>studeni</t>
  </si>
  <si>
    <t>prosinac</t>
  </si>
  <si>
    <t>siječanj</t>
  </si>
  <si>
    <t>veljača</t>
  </si>
  <si>
    <t>ožujak</t>
  </si>
  <si>
    <t>travanj</t>
  </si>
  <si>
    <t>svibanj</t>
  </si>
  <si>
    <t>lipanj</t>
  </si>
  <si>
    <t>Stolno grožđe</t>
  </si>
  <si>
    <t>Šljiva</t>
  </si>
  <si>
    <t>Trešnja</t>
  </si>
  <si>
    <t>Jagoda</t>
  </si>
  <si>
    <t>Rotkvica</t>
  </si>
  <si>
    <t>Voćni sok jabuka</t>
  </si>
  <si>
    <t>Isporučena količina 
(u kg/L)</t>
  </si>
  <si>
    <t xml:space="preserve">Mlijeko toplinski obrađeno postupkom pasterizacije - 1 L </t>
  </si>
  <si>
    <t>Jogurt obični min 2,8% m.m. - 1 KG</t>
  </si>
  <si>
    <t>6757-1-2</t>
  </si>
  <si>
    <t>Kiselo vrhnje 20% m.m. – 150 do 200 g</t>
  </si>
  <si>
    <t>Kiselo vrhnje 20% m.m.</t>
  </si>
  <si>
    <t>6757-1-3</t>
  </si>
  <si>
    <t>19/09107831</t>
  </si>
  <si>
    <t>6757-1-4</t>
  </si>
  <si>
    <t>19/09107832</t>
  </si>
  <si>
    <t>6757-1-5</t>
  </si>
  <si>
    <t>Vrsta isporučenog proizvoda
(odabrati vrstu iz padajućeg izbornika)</t>
  </si>
  <si>
    <t>Malina</t>
  </si>
  <si>
    <t>Kupina</t>
  </si>
  <si>
    <t>Borovnica</t>
  </si>
  <si>
    <t>Korabica</t>
  </si>
  <si>
    <t>Voćni sok jabuka – 0,2 L</t>
  </si>
  <si>
    <t>Voćni sok jabuka – 1,0 L</t>
  </si>
  <si>
    <t>Voćni sok jabuka – 3,0 L</t>
  </si>
  <si>
    <t>Voćni sok jabuka – 5,0 L</t>
  </si>
  <si>
    <t>Voćni sok kruška – 0,2 L</t>
  </si>
  <si>
    <t>Voćni sok jabuka/aronija – 1,0 L</t>
  </si>
  <si>
    <t>Voćni sok jabuka/aronija – 3,0 L</t>
  </si>
  <si>
    <t>Voćni sok jabuka/aronija – 5,0 L</t>
  </si>
  <si>
    <t>Voćni sok jabuka/višnja – 1,0 L</t>
  </si>
  <si>
    <t>Voćni i povrtni sok jabuka/cikla – 1,0 L</t>
  </si>
  <si>
    <t>Voćni i povrtni sok jabuka/cikla – 5,0 L</t>
  </si>
  <si>
    <t>Mlijeko toplinski obrađeno postupkom sterilizacije - 0,2 L</t>
  </si>
  <si>
    <t>Jogurt – 150 do 200 g</t>
  </si>
  <si>
    <t>Kefir – 150 do 200 g</t>
  </si>
  <si>
    <t>Acidofilno mlijeko – 150 do 200 g</t>
  </si>
  <si>
    <t>Fortia natur - 150 do 200 g</t>
  </si>
  <si>
    <t>Razdoblje za koje je sklopljen ugovor</t>
  </si>
  <si>
    <t>Isporučena količina 
(u lit/kg)</t>
  </si>
  <si>
    <t>Količina po učeniku 
(u lit/g)</t>
  </si>
  <si>
    <t>Voćni sok kruška – 5,0 L</t>
  </si>
  <si>
    <t xml:space="preserve">Breskva </t>
  </si>
  <si>
    <t>Voćni sok naranča – 0,2 L</t>
  </si>
  <si>
    <t>Voćni sok jabuka/kruška – 0,2 L</t>
  </si>
  <si>
    <t>Voćni i povrtni sok cikla/jabuka/mrkva/aronija – 1,0 L</t>
  </si>
  <si>
    <t>Mlijeko toplinski obrađeno postupkom pasterizacije - 1 L</t>
  </si>
  <si>
    <t>Kiselo mlijeko - 150 do 200 g</t>
  </si>
  <si>
    <t>Kefir</t>
  </si>
  <si>
    <t>Kiselo vrhnje 20%</t>
  </si>
  <si>
    <t>breskva</t>
  </si>
  <si>
    <t>18.10. - 30.11.2022.</t>
  </si>
  <si>
    <t>AGRO</t>
  </si>
  <si>
    <t>OOPG LADAN</t>
  </si>
  <si>
    <t xml:space="preserve">Voćni i povrtni sok cikla/jabuka/mrkva – 5,0 L </t>
  </si>
  <si>
    <t>Voćni i povrtni sok</t>
  </si>
  <si>
    <t>bez PDV-a
(u EUR)</t>
  </si>
  <si>
    <t>s PDV-om 
(u EUR)</t>
  </si>
  <si>
    <t>Jedinična cijena       (u EUR)</t>
  </si>
  <si>
    <t>Neto jedinična cijena po obroku (EUR)</t>
  </si>
  <si>
    <t>01.11. - 31.01.2023.</t>
  </si>
  <si>
    <t>01.01. - 31.03.2023.</t>
  </si>
  <si>
    <t>01.12.2022. - 31.01.2023.</t>
  </si>
  <si>
    <t>01.01. - 28.02.2023.</t>
  </si>
  <si>
    <t>Br: 475/17 30.01.2023.</t>
  </si>
  <si>
    <t>8-ZG/2023</t>
  </si>
  <si>
    <t>23/08109989</t>
  </si>
  <si>
    <t>23/08106797</t>
  </si>
  <si>
    <t>23/08107828</t>
  </si>
  <si>
    <t>23/09107829</t>
  </si>
  <si>
    <t>23/09107830</t>
  </si>
  <si>
    <t xml:space="preserve"> </t>
  </si>
  <si>
    <t/>
  </si>
  <si>
    <t>Breskva</t>
  </si>
  <si>
    <t>Voćni i povrtni sok cikla/jabuka/mrkva – 1,0 L</t>
  </si>
  <si>
    <t>Voćni i povrtni sok cikla/jabuka/mrkva – 5,0 L</t>
  </si>
  <si>
    <t>Smokve, svježe</t>
  </si>
  <si>
    <t>Kupina EKO</t>
  </si>
  <si>
    <t>Voćni sok jabuka – 0,2 L EKO</t>
  </si>
  <si>
    <t>Voćni sok kruška – 0,2 L EKO</t>
  </si>
  <si>
    <t>Voćni sok aronija – 0,2 L</t>
  </si>
  <si>
    <t>Voćni sok aronija – 5,0 L</t>
  </si>
  <si>
    <t>Voćni sok kupina – 0,2 L</t>
  </si>
  <si>
    <t>Voćni sok kupina – 1,0 L</t>
  </si>
  <si>
    <t>Voćni sok kupina – 5,0 L</t>
  </si>
  <si>
    <t>Voćni sok jabuka/kruška – 3,0 L</t>
  </si>
  <si>
    <t>Voćni sok jabuka/kruška – 5,0 L</t>
  </si>
  <si>
    <t>Voćni i sok jabuka/mandarina – 1,0 L</t>
  </si>
  <si>
    <t>Voćni i povrtni sok jabuka/mrkva 0,2 L</t>
  </si>
  <si>
    <t>01.01. - 31.03.2024.</t>
  </si>
  <si>
    <t>86, 03.01.2024.</t>
  </si>
  <si>
    <t>01.11. - 31.01.2024.</t>
  </si>
  <si>
    <t>84, 04.01.2024.</t>
  </si>
  <si>
    <t>01.12.2022. - 31.01.2024.</t>
  </si>
  <si>
    <t>69, 13.01.2024.</t>
  </si>
  <si>
    <t>88, 04.01.2024.</t>
  </si>
  <si>
    <t>71, 14.01.2024.</t>
  </si>
  <si>
    <t>105, 15.01.2024.</t>
  </si>
  <si>
    <t>01.01. - 28.02.2024.</t>
  </si>
  <si>
    <t>Vindija d.d.</t>
  </si>
  <si>
    <t>Dukat d.d.</t>
  </si>
  <si>
    <t>Mljekara Latus d.o.o.</t>
  </si>
  <si>
    <t>Pg Bistrović d.o.o.</t>
  </si>
  <si>
    <t>Poljo d.o.o.</t>
  </si>
  <si>
    <t>UKUPNO</t>
  </si>
  <si>
    <t>Mlijeko bez laktoze 1,0 L</t>
  </si>
  <si>
    <t>Popuniti za svaku odgojno obrazovnu ustanovu i dostaviti zajedno s ostalom dokumentacijom u papirnatom obliku te dodatno u elektroničkom obliku na e-mail adresu: skolsko.voce@apprrr.hr</t>
  </si>
  <si>
    <t>Naziv i adresa odgojno obrazovne ustanove</t>
  </si>
  <si>
    <t>OIB odgojno obrazovne ustanove</t>
  </si>
  <si>
    <t>OIB OSNIVAČA ODGOJNO OBRAZOVNIH USTANOVA:_________________________</t>
  </si>
  <si>
    <t>NAZIV OSNIVAČA ODGOJNO OBRAZOVNIH USTANOVA:__GRAD____________________</t>
  </si>
  <si>
    <t>ADRESA OSNIVAČA ODGOJNO OBRAZOVNIH USTANOVA:___TRG 1__________________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</si>
</sst>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"/>
    <numFmt numFmtId="165" formatCode="#,##0.00\ &quot;kn&quot;"/>
    <numFmt numFmtId="166" formatCode="#,##0.00\ [$€-1]"/>
  </numFmts>
  <fonts count="17" x14ac:knownFonts="1">
    <font>
      <sz val="10"/>
      <name val="Arial"/>
      <family val="2"/>
      <charset val="238"/>
    </font>
    <font>
      <sz val="11"/>
      <color indexed="8"/>
      <name val="Calibri"/>
      <family val="2"/>
    </font>
    <font>
      <b/>
      <sz val="11"/>
      <color indexed="8"/>
      <name val="Calibri"/>
      <family val="2"/>
      <charset val="238"/>
    </font>
    <font>
      <b/>
      <sz val="11"/>
      <color indexed="8"/>
      <name val="Calibri"/>
      <family val="2"/>
    </font>
    <font>
      <sz val="11"/>
      <name val="Arial"/>
      <family val="2"/>
      <charset val="238"/>
    </font>
    <font>
      <sz val="11"/>
      <name val="Calibri"/>
      <family val="2"/>
    </font>
    <font>
      <b/>
      <sz val="11"/>
      <color theme="3" tint="0.39997558519241921"/>
      <name val="Calibri"/>
      <family val="2"/>
      <charset val="238"/>
    </font>
    <font>
      <sz val="10"/>
      <color rgb="FFFF0000"/>
      <name val="Arial"/>
      <family val="2"/>
      <charset val="238"/>
    </font>
    <font>
      <b/>
      <sz val="36"/>
      <color rgb="FFFF0000"/>
      <name val="Calibri"/>
      <family val="2"/>
      <charset val="238"/>
    </font>
    <font>
      <sz val="10"/>
      <color indexed="8"/>
      <name val="Calibri"/>
      <family val="2"/>
    </font>
    <font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indexed="8"/>
      <name val="Calibri"/>
      <family val="2"/>
      <charset val="238"/>
    </font>
    <font>
      <sz val="12"/>
      <name val="Times New Roman"/>
      <family val="1"/>
    </font>
    <font>
      <sz val="11.5"/>
      <color rgb="FF000000"/>
      <name val="Times New Roman"/>
      <family val="1"/>
    </font>
    <font>
      <b/>
      <sz val="11.5"/>
      <color rgb="FF000000"/>
      <name val="Times New Roman"/>
      <family val="1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9">
    <xf numFmtId="0" fontId="0" fillId="0" borderId="0" xfId="0"/>
    <xf numFmtId="0" fontId="1" fillId="0" borderId="0" xfId="1" applyFont="1"/>
    <xf numFmtId="0" fontId="1" fillId="0" borderId="0" xfId="1" applyFont="1" applyAlignment="1">
      <alignment horizontal="center"/>
    </xf>
    <xf numFmtId="4" fontId="1" fillId="0" borderId="0" xfId="1" applyNumberFormat="1" applyFont="1"/>
    <xf numFmtId="4" fontId="3" fillId="0" borderId="0" xfId="1" applyNumberFormat="1" applyFont="1"/>
    <xf numFmtId="0" fontId="2" fillId="0" borderId="0" xfId="1" applyFont="1" applyBorder="1" applyAlignment="1">
      <alignment horizontal="left"/>
    </xf>
    <xf numFmtId="0" fontId="6" fillId="0" borderId="0" xfId="1" applyFont="1" applyBorder="1" applyAlignment="1">
      <alignment horizontal="left"/>
    </xf>
    <xf numFmtId="4" fontId="1" fillId="0" borderId="0" xfId="1" applyNumberFormat="1" applyFont="1" applyAlignment="1">
      <alignment horizontal="right"/>
    </xf>
    <xf numFmtId="0" fontId="1" fillId="0" borderId="0" xfId="1" applyFont="1" applyBorder="1" applyAlignment="1">
      <alignment horizontal="center" wrapText="1"/>
    </xf>
    <xf numFmtId="4" fontId="1" fillId="0" borderId="0" xfId="1" applyNumberFormat="1" applyFont="1" applyBorder="1" applyAlignment="1">
      <alignment horizontal="center" wrapText="1"/>
    </xf>
    <xf numFmtId="0" fontId="1" fillId="0" borderId="0" xfId="1" applyFont="1" applyBorder="1" applyAlignment="1">
      <alignment wrapText="1"/>
    </xf>
    <xf numFmtId="0" fontId="7" fillId="0" borderId="0" xfId="0" applyFont="1"/>
    <xf numFmtId="0" fontId="8" fillId="0" borderId="0" xfId="1" applyFont="1" applyBorder="1" applyAlignment="1">
      <alignment horizontal="left"/>
    </xf>
    <xf numFmtId="0" fontId="5" fillId="0" borderId="5" xfId="1" applyFont="1" applyBorder="1" applyAlignment="1">
      <alignment horizontal="center" wrapText="1"/>
    </xf>
    <xf numFmtId="0" fontId="1" fillId="0" borderId="5" xfId="1" applyFont="1" applyBorder="1" applyAlignment="1">
      <alignment horizontal="center" wrapText="1"/>
    </xf>
    <xf numFmtId="0" fontId="5" fillId="0" borderId="7" xfId="1" applyFont="1" applyBorder="1" applyAlignment="1">
      <alignment horizontal="center" wrapText="1"/>
    </xf>
    <xf numFmtId="0" fontId="13" fillId="2" borderId="8" xfId="0" applyFont="1" applyFill="1" applyBorder="1" applyAlignment="1">
      <alignment vertical="center"/>
    </xf>
    <xf numFmtId="0" fontId="13" fillId="2" borderId="9" xfId="0" applyFont="1" applyFill="1" applyBorder="1" applyAlignment="1">
      <alignment vertical="center"/>
    </xf>
    <xf numFmtId="0" fontId="1" fillId="0" borderId="0" xfId="1" applyNumberFormat="1" applyFont="1"/>
    <xf numFmtId="0" fontId="0" fillId="0" borderId="0" xfId="0" applyNumberFormat="1"/>
    <xf numFmtId="0" fontId="5" fillId="0" borderId="3" xfId="1" applyFont="1" applyBorder="1" applyAlignment="1">
      <alignment horizontal="center" wrapText="1"/>
    </xf>
    <xf numFmtId="0" fontId="5" fillId="0" borderId="11" xfId="1" applyFont="1" applyBorder="1" applyAlignment="1">
      <alignment horizontal="center" wrapText="1"/>
    </xf>
    <xf numFmtId="0" fontId="10" fillId="0" borderId="6" xfId="1" applyFont="1" applyFill="1" applyBorder="1" applyAlignment="1">
      <alignment horizontal="center" wrapText="1"/>
    </xf>
    <xf numFmtId="0" fontId="5" fillId="0" borderId="6" xfId="1" applyFont="1" applyFill="1" applyBorder="1" applyAlignment="1">
      <alignment horizontal="center" wrapText="1"/>
    </xf>
    <xf numFmtId="14" fontId="11" fillId="0" borderId="1" xfId="1" applyNumberFormat="1" applyFont="1" applyFill="1" applyBorder="1" applyAlignment="1">
      <alignment horizontal="center" wrapText="1"/>
    </xf>
    <xf numFmtId="14" fontId="5" fillId="0" borderId="6" xfId="1" quotePrefix="1" applyNumberFormat="1" applyFont="1" applyFill="1" applyBorder="1" applyAlignment="1">
      <alignment horizontal="center" wrapText="1"/>
    </xf>
    <xf numFmtId="0" fontId="5" fillId="0" borderId="1" xfId="1" applyFont="1" applyFill="1" applyBorder="1" applyAlignment="1">
      <alignment horizontal="center" wrapText="1"/>
    </xf>
    <xf numFmtId="4" fontId="5" fillId="0" borderId="6" xfId="1" applyNumberFormat="1" applyFont="1" applyFill="1" applyBorder="1" applyAlignment="1">
      <alignment horizontal="center" wrapText="1"/>
    </xf>
    <xf numFmtId="4" fontId="5" fillId="0" borderId="1" xfId="1" applyNumberFormat="1" applyFont="1" applyFill="1" applyBorder="1" applyAlignment="1">
      <alignment horizontal="center" wrapText="1"/>
    </xf>
    <xf numFmtId="4" fontId="10" fillId="0" borderId="6" xfId="1" applyNumberFormat="1" applyFont="1" applyFill="1" applyBorder="1" applyAlignment="1">
      <alignment horizontal="center" wrapText="1"/>
    </xf>
    <xf numFmtId="0" fontId="10" fillId="0" borderId="6" xfId="1" applyFont="1" applyFill="1" applyBorder="1"/>
    <xf numFmtId="0" fontId="1" fillId="0" borderId="1" xfId="1" applyFont="1" applyFill="1" applyBorder="1" applyAlignment="1">
      <alignment horizontal="center" wrapText="1"/>
    </xf>
    <xf numFmtId="0" fontId="1" fillId="0" borderId="1" xfId="1" quotePrefix="1" applyFont="1" applyFill="1" applyBorder="1" applyAlignment="1">
      <alignment horizontal="center" wrapText="1"/>
    </xf>
    <xf numFmtId="4" fontId="1" fillId="0" borderId="1" xfId="1" applyNumberFormat="1" applyFont="1" applyFill="1" applyBorder="1" applyAlignment="1">
      <alignment horizontal="center" wrapText="1"/>
    </xf>
    <xf numFmtId="0" fontId="10" fillId="0" borderId="1" xfId="1" applyFont="1" applyFill="1" applyBorder="1"/>
    <xf numFmtId="14" fontId="12" fillId="0" borderId="1" xfId="1" applyNumberFormat="1" applyFont="1" applyFill="1" applyBorder="1" applyAlignment="1">
      <alignment horizontal="center" wrapText="1"/>
    </xf>
    <xf numFmtId="4" fontId="9" fillId="0" borderId="1" xfId="1" applyNumberFormat="1" applyFont="1" applyFill="1" applyBorder="1" applyAlignment="1">
      <alignment horizontal="center" wrapText="1"/>
    </xf>
    <xf numFmtId="0" fontId="10" fillId="0" borderId="1" xfId="1" applyFont="1" applyFill="1" applyBorder="1" applyAlignment="1">
      <alignment horizontal="center" wrapText="1"/>
    </xf>
    <xf numFmtId="4" fontId="10" fillId="0" borderId="1" xfId="1" applyNumberFormat="1" applyFont="1" applyFill="1" applyBorder="1" applyAlignment="1">
      <alignment horizontal="center" wrapText="1"/>
    </xf>
    <xf numFmtId="4" fontId="3" fillId="4" borderId="1" xfId="1" applyNumberFormat="1" applyFont="1" applyFill="1" applyBorder="1" applyAlignment="1">
      <alignment horizontal="center" wrapText="1"/>
    </xf>
    <xf numFmtId="0" fontId="5" fillId="0" borderId="2" xfId="1" applyFont="1" applyFill="1" applyBorder="1" applyAlignment="1">
      <alignment horizontal="center" wrapText="1"/>
    </xf>
    <xf numFmtId="14" fontId="11" fillId="0" borderId="2" xfId="1" applyNumberFormat="1" applyFont="1" applyFill="1" applyBorder="1" applyAlignment="1">
      <alignment horizontal="center" wrapText="1"/>
    </xf>
    <xf numFmtId="14" fontId="5" fillId="0" borderId="2" xfId="1" quotePrefix="1" applyNumberFormat="1" applyFont="1" applyFill="1" applyBorder="1" applyAlignment="1">
      <alignment horizontal="center" wrapText="1"/>
    </xf>
    <xf numFmtId="4" fontId="5" fillId="0" borderId="2" xfId="1" applyNumberFormat="1" applyFont="1" applyFill="1" applyBorder="1" applyAlignment="1">
      <alignment horizontal="center" wrapText="1"/>
    </xf>
    <xf numFmtId="0" fontId="5" fillId="0" borderId="2" xfId="1" applyNumberFormat="1" applyFont="1" applyFill="1" applyBorder="1" applyAlignment="1">
      <alignment horizontal="center" wrapText="1"/>
    </xf>
    <xf numFmtId="0" fontId="0" fillId="0" borderId="15" xfId="0" applyFont="1" applyFill="1" applyBorder="1" applyAlignment="1">
      <alignment wrapText="1"/>
    </xf>
    <xf numFmtId="0" fontId="5" fillId="0" borderId="1" xfId="1" applyNumberFormat="1" applyFont="1" applyFill="1" applyBorder="1" applyAlignment="1">
      <alignment horizontal="center" wrapText="1"/>
    </xf>
    <xf numFmtId="0" fontId="1" fillId="0" borderId="16" xfId="1" applyFont="1" applyFill="1" applyBorder="1" applyAlignment="1">
      <alignment wrapText="1"/>
    </xf>
    <xf numFmtId="0" fontId="0" fillId="0" borderId="16" xfId="0" applyFont="1" applyFill="1" applyBorder="1" applyAlignment="1">
      <alignment wrapText="1"/>
    </xf>
    <xf numFmtId="0" fontId="5" fillId="0" borderId="12" xfId="1" applyFont="1" applyFill="1" applyBorder="1" applyAlignment="1">
      <alignment horizontal="center" wrapText="1"/>
    </xf>
    <xf numFmtId="14" fontId="11" fillId="0" borderId="12" xfId="1" applyNumberFormat="1" applyFont="1" applyFill="1" applyBorder="1" applyAlignment="1">
      <alignment horizontal="center" wrapText="1"/>
    </xf>
    <xf numFmtId="0" fontId="1" fillId="0" borderId="12" xfId="1" applyFont="1" applyFill="1" applyBorder="1" applyAlignment="1">
      <alignment horizontal="center" wrapText="1"/>
    </xf>
    <xf numFmtId="0" fontId="1" fillId="0" borderId="12" xfId="1" quotePrefix="1" applyFont="1" applyFill="1" applyBorder="1" applyAlignment="1">
      <alignment horizontal="center" wrapText="1"/>
    </xf>
    <xf numFmtId="4" fontId="1" fillId="0" borderId="12" xfId="1" applyNumberFormat="1" applyFont="1" applyFill="1" applyBorder="1" applyAlignment="1">
      <alignment horizontal="center" wrapText="1"/>
    </xf>
    <xf numFmtId="4" fontId="5" fillId="0" borderId="12" xfId="1" applyNumberFormat="1" applyFont="1" applyFill="1" applyBorder="1" applyAlignment="1">
      <alignment horizontal="center" wrapText="1"/>
    </xf>
    <xf numFmtId="0" fontId="5" fillId="0" borderId="12" xfId="1" applyNumberFormat="1" applyFont="1" applyFill="1" applyBorder="1" applyAlignment="1">
      <alignment horizontal="center" wrapText="1"/>
    </xf>
    <xf numFmtId="0" fontId="0" fillId="0" borderId="17" xfId="0" applyFont="1" applyFill="1" applyBorder="1" applyAlignment="1">
      <alignment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164" fontId="5" fillId="0" borderId="2" xfId="1" applyNumberFormat="1" applyFont="1" applyFill="1" applyBorder="1" applyAlignment="1">
      <alignment horizontal="center" wrapText="1"/>
    </xf>
    <xf numFmtId="164" fontId="5" fillId="0" borderId="1" xfId="1" applyNumberFormat="1" applyFont="1" applyFill="1" applyBorder="1" applyAlignment="1">
      <alignment horizontal="center" wrapText="1"/>
    </xf>
    <xf numFmtId="164" fontId="5" fillId="0" borderId="12" xfId="1" applyNumberFormat="1" applyFont="1" applyFill="1" applyBorder="1" applyAlignment="1">
      <alignment horizontal="center" wrapText="1"/>
    </xf>
    <xf numFmtId="164" fontId="5" fillId="0" borderId="6" xfId="1" applyNumberFormat="1" applyFont="1" applyFill="1" applyBorder="1" applyAlignment="1">
      <alignment horizontal="center" wrapText="1"/>
    </xf>
    <xf numFmtId="4" fontId="5" fillId="0" borderId="6" xfId="1" applyNumberFormat="1" applyFont="1" applyFill="1" applyBorder="1" applyAlignment="1">
      <alignment horizontal="right" wrapText="1"/>
    </xf>
    <xf numFmtId="4" fontId="5" fillId="0" borderId="1" xfId="1" applyNumberFormat="1" applyFont="1" applyFill="1" applyBorder="1" applyAlignment="1">
      <alignment horizontal="right" wrapText="1"/>
    </xf>
    <xf numFmtId="4" fontId="5" fillId="0" borderId="2" xfId="1" applyNumberFormat="1" applyFont="1" applyFill="1" applyBorder="1" applyAlignment="1">
      <alignment horizontal="right" wrapText="1"/>
    </xf>
    <xf numFmtId="4" fontId="1" fillId="0" borderId="2" xfId="1" applyNumberFormat="1" applyFont="1" applyFill="1" applyBorder="1" applyAlignment="1">
      <alignment horizontal="right" wrapText="1"/>
    </xf>
    <xf numFmtId="4" fontId="1" fillId="0" borderId="1" xfId="1" applyNumberFormat="1" applyFont="1" applyFill="1" applyBorder="1" applyAlignment="1">
      <alignment horizontal="right" wrapText="1"/>
    </xf>
    <xf numFmtId="4" fontId="5" fillId="0" borderId="12" xfId="1" applyNumberFormat="1" applyFont="1" applyFill="1" applyBorder="1" applyAlignment="1">
      <alignment horizontal="right" wrapText="1"/>
    </xf>
    <xf numFmtId="0" fontId="5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0" fillId="0" borderId="0" xfId="0" applyAlignment="1"/>
    <xf numFmtId="0" fontId="16" fillId="0" borderId="0" xfId="0" applyFont="1"/>
    <xf numFmtId="166" fontId="1" fillId="0" borderId="0" xfId="1" applyNumberFormat="1" applyFont="1"/>
    <xf numFmtId="165" fontId="16" fillId="0" borderId="0" xfId="0" applyNumberFormat="1" applyFont="1"/>
    <xf numFmtId="0" fontId="1" fillId="0" borderId="11" xfId="1" applyFont="1" applyBorder="1" applyAlignment="1">
      <alignment horizontal="center" wrapText="1"/>
    </xf>
    <xf numFmtId="0" fontId="10" fillId="0" borderId="12" xfId="1" applyFont="1" applyFill="1" applyBorder="1" applyAlignment="1">
      <alignment horizontal="center" wrapText="1"/>
    </xf>
    <xf numFmtId="4" fontId="10" fillId="0" borderId="12" xfId="1" applyNumberFormat="1" applyFont="1" applyFill="1" applyBorder="1" applyAlignment="1">
      <alignment horizontal="center" wrapText="1"/>
    </xf>
    <xf numFmtId="164" fontId="5" fillId="0" borderId="13" xfId="1" applyNumberFormat="1" applyFont="1" applyFill="1" applyBorder="1" applyAlignment="1">
      <alignment horizontal="center" wrapText="1"/>
    </xf>
    <xf numFmtId="4" fontId="5" fillId="0" borderId="13" xfId="1" applyNumberFormat="1" applyFont="1" applyFill="1" applyBorder="1" applyAlignment="1">
      <alignment horizontal="right" wrapText="1"/>
    </xf>
    <xf numFmtId="4" fontId="10" fillId="0" borderId="13" xfId="1" applyNumberFormat="1" applyFont="1" applyFill="1" applyBorder="1" applyAlignment="1">
      <alignment horizontal="center" wrapText="1"/>
    </xf>
    <xf numFmtId="0" fontId="10" fillId="0" borderId="12" xfId="1" applyFont="1" applyFill="1" applyBorder="1"/>
    <xf numFmtId="4" fontId="5" fillId="0" borderId="6" xfId="1" applyNumberFormat="1" applyFont="1" applyFill="1" applyBorder="1" applyAlignment="1">
      <alignment horizontal="left" wrapText="1"/>
    </xf>
    <xf numFmtId="4" fontId="1" fillId="0" borderId="1" xfId="1" applyNumberFormat="1" applyFont="1" applyFill="1" applyBorder="1" applyAlignment="1">
      <alignment horizontal="left" wrapText="1"/>
    </xf>
    <xf numFmtId="4" fontId="1" fillId="0" borderId="12" xfId="1" applyNumberFormat="1" applyFont="1" applyFill="1" applyBorder="1" applyAlignment="1">
      <alignment horizontal="left" wrapText="1"/>
    </xf>
    <xf numFmtId="4" fontId="1" fillId="0" borderId="0" xfId="1" applyNumberFormat="1" applyFont="1" applyFill="1" applyAlignment="1">
      <alignment horizontal="right"/>
    </xf>
    <xf numFmtId="4" fontId="3" fillId="3" borderId="2" xfId="1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4" fontId="3" fillId="4" borderId="4" xfId="1" applyNumberFormat="1" applyFont="1" applyFill="1" applyBorder="1" applyAlignment="1">
      <alignment horizontal="center" vertical="center" wrapText="1"/>
    </xf>
    <xf numFmtId="4" fontId="3" fillId="4" borderId="6" xfId="1" applyNumberFormat="1" applyFont="1" applyFill="1" applyBorder="1" applyAlignment="1">
      <alignment horizontal="center" vertical="center" wrapText="1"/>
    </xf>
    <xf numFmtId="0" fontId="3" fillId="4" borderId="4" xfId="1" applyFont="1" applyFill="1" applyBorder="1" applyAlignment="1">
      <alignment horizontal="center" vertical="center" wrapText="1"/>
    </xf>
    <xf numFmtId="0" fontId="3" fillId="4" borderId="13" xfId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 wrapText="1"/>
    </xf>
    <xf numFmtId="0" fontId="3" fillId="4" borderId="12" xfId="1" applyFont="1" applyFill="1" applyBorder="1" applyAlignment="1">
      <alignment horizontal="center" vertical="center" wrapText="1"/>
    </xf>
    <xf numFmtId="4" fontId="3" fillId="4" borderId="2" xfId="1" applyNumberFormat="1" applyFont="1" applyFill="1" applyBorder="1" applyAlignment="1">
      <alignment horizontal="center" vertical="center" wrapText="1"/>
    </xf>
    <xf numFmtId="4" fontId="3" fillId="4" borderId="12" xfId="1" applyNumberFormat="1" applyFont="1" applyFill="1" applyBorder="1" applyAlignment="1">
      <alignment horizontal="center" vertical="center" wrapText="1"/>
    </xf>
    <xf numFmtId="4" fontId="4" fillId="4" borderId="12" xfId="0" applyNumberFormat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4" fontId="3" fillId="3" borderId="1" xfId="1" applyNumberFormat="1" applyFont="1" applyFill="1" applyBorder="1" applyAlignment="1">
      <alignment horizontal="center" vertical="center" wrapText="1"/>
    </xf>
    <xf numFmtId="0" fontId="2" fillId="4" borderId="10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wrapText="1"/>
    </xf>
    <xf numFmtId="0" fontId="3" fillId="0" borderId="5" xfId="1" applyFont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/>
    </xf>
    <xf numFmtId="4" fontId="3" fillId="4" borderId="1" xfId="1" applyNumberFormat="1" applyFont="1" applyFill="1" applyBorder="1" applyAlignment="1">
      <alignment horizontal="center" vertical="center" wrapText="1"/>
    </xf>
    <xf numFmtId="0" fontId="3" fillId="4" borderId="6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left"/>
    </xf>
  </cellXfs>
  <cellStyles count="2">
    <cellStyle name="Excel Built-in Normal" xfId="1"/>
    <cellStyle name="Normal" xfId="0" builtinId="0"/>
  </cellStyles>
  <dxfs count="0"/>
  <tableStyles count="0" defaultTableStyle="TableStyleMedium2" defaultPivotStyle="PivotStyleLight16"/>
  <colors>
    <mruColors>
      <color rgb="FFFFFFCC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87"/>
  <sheetViews>
    <sheetView zoomScale="90" zoomScaleNormal="90" workbookViewId="0">
      <selection activeCell="B2" sqref="B2:F4"/>
    </sheetView>
  </sheetViews>
  <sheetFormatPr defaultRowHeight="12.75" x14ac:dyDescent="0.2"/>
  <cols>
    <col min="1" max="1" width="5.140625" bestFit="1" customWidth="1"/>
    <col min="2" max="2" width="23.7109375" customWidth="1"/>
    <col min="3" max="3" width="13.28515625" customWidth="1"/>
    <col min="4" max="4" width="11.85546875" customWidth="1"/>
    <col min="5" max="5" width="11.42578125" customWidth="1"/>
    <col min="6" max="6" width="10.28515625" customWidth="1"/>
    <col min="7" max="7" width="7.5703125" customWidth="1"/>
    <col min="8" max="8" width="11.85546875" customWidth="1"/>
    <col min="9" max="9" width="31" customWidth="1"/>
    <col min="10" max="10" width="11" customWidth="1"/>
    <col min="11" max="11" width="10" customWidth="1"/>
    <col min="12" max="12" width="12.28515625" customWidth="1"/>
    <col min="13" max="13" width="13" customWidth="1"/>
    <col min="14" max="14" width="12.85546875" customWidth="1"/>
    <col min="15" max="15" width="14" customWidth="1"/>
    <col min="16" max="16" width="15.42578125" customWidth="1"/>
    <col min="17" max="17" width="13.140625" customWidth="1"/>
    <col min="18" max="18" width="15.85546875" customWidth="1"/>
  </cols>
  <sheetData>
    <row r="1" spans="1:18" ht="15" x14ac:dyDescent="0.25">
      <c r="A1" s="1"/>
      <c r="B1" s="1"/>
      <c r="C1" s="1"/>
      <c r="D1" s="1"/>
      <c r="E1" s="1"/>
      <c r="F1" s="2"/>
      <c r="G1" s="2"/>
      <c r="H1" s="2"/>
      <c r="I1" s="3"/>
      <c r="J1" s="3"/>
      <c r="K1" s="3"/>
      <c r="L1" s="3"/>
      <c r="M1" s="3"/>
      <c r="N1" s="3"/>
      <c r="O1" s="3"/>
      <c r="P1" s="3"/>
      <c r="Q1" s="1"/>
      <c r="R1" s="1"/>
    </row>
    <row r="2" spans="1:18" ht="15" customHeight="1" x14ac:dyDescent="0.25">
      <c r="A2" s="1"/>
      <c r="B2" s="108" t="s">
        <v>158</v>
      </c>
      <c r="C2" s="108"/>
      <c r="D2" s="108"/>
      <c r="E2" s="108"/>
      <c r="F2" s="108"/>
      <c r="G2" s="2"/>
      <c r="H2" s="2"/>
      <c r="I2" s="3"/>
      <c r="J2" s="3"/>
      <c r="K2" s="3"/>
      <c r="L2" s="3"/>
      <c r="M2" s="3"/>
      <c r="N2" s="4"/>
      <c r="O2" s="3"/>
      <c r="P2" s="3"/>
      <c r="Q2" s="1"/>
      <c r="R2" s="1"/>
    </row>
    <row r="3" spans="1:18" ht="15" customHeight="1" x14ac:dyDescent="0.25">
      <c r="A3" s="1"/>
      <c r="B3" s="108" t="s">
        <v>159</v>
      </c>
      <c r="C3" s="108"/>
      <c r="D3" s="108"/>
      <c r="E3" s="108"/>
      <c r="F3" s="108"/>
      <c r="G3" s="2"/>
      <c r="H3" s="2"/>
      <c r="I3" s="3"/>
      <c r="J3" s="3"/>
      <c r="K3" s="3"/>
      <c r="L3" s="3"/>
      <c r="M3" s="3"/>
      <c r="N3" s="4"/>
      <c r="O3" s="3"/>
      <c r="P3" s="3"/>
      <c r="Q3" s="1"/>
      <c r="R3" s="1"/>
    </row>
    <row r="4" spans="1:18" ht="15" x14ac:dyDescent="0.25">
      <c r="A4" s="1"/>
      <c r="B4" s="108" t="s">
        <v>157</v>
      </c>
      <c r="C4" s="108"/>
      <c r="D4" s="108"/>
      <c r="E4" s="108"/>
      <c r="F4" s="108"/>
      <c r="G4" s="2"/>
      <c r="H4" s="2"/>
      <c r="I4" s="3"/>
      <c r="J4" s="3"/>
      <c r="K4" s="3"/>
      <c r="L4" s="3"/>
      <c r="M4" s="3"/>
      <c r="N4" s="4"/>
      <c r="O4" s="3"/>
      <c r="P4" s="3"/>
      <c r="Q4" s="1"/>
      <c r="R4" s="1"/>
    </row>
    <row r="5" spans="1:18" ht="15" customHeight="1" x14ac:dyDescent="0.7">
      <c r="A5" s="1"/>
      <c r="B5" s="12"/>
      <c r="C5" s="5"/>
      <c r="D5" s="5"/>
      <c r="E5" s="1"/>
      <c r="F5" s="2"/>
      <c r="G5" s="2"/>
      <c r="H5" s="2"/>
      <c r="I5" s="3"/>
      <c r="J5" s="3"/>
      <c r="K5" s="3"/>
      <c r="L5" s="3"/>
      <c r="M5" s="3"/>
      <c r="N5" s="4"/>
      <c r="O5" s="3"/>
      <c r="P5" s="3"/>
      <c r="Q5" s="1"/>
      <c r="R5" s="1"/>
    </row>
    <row r="6" spans="1:18" ht="15.75" thickBot="1" x14ac:dyDescent="0.3">
      <c r="A6" s="1"/>
      <c r="B6" s="6" t="s">
        <v>154</v>
      </c>
      <c r="C6" s="6"/>
      <c r="D6" s="5"/>
      <c r="E6" s="1"/>
      <c r="F6" s="2"/>
      <c r="G6" s="2"/>
      <c r="H6" s="2"/>
      <c r="I6" s="3"/>
      <c r="J6" s="3"/>
      <c r="K6" s="3"/>
      <c r="L6" s="3"/>
      <c r="M6" s="3"/>
      <c r="N6" s="4"/>
      <c r="O6" s="3"/>
      <c r="P6" s="3"/>
      <c r="Q6" s="1"/>
      <c r="R6" s="1"/>
    </row>
    <row r="7" spans="1:18" ht="75" customHeight="1" x14ac:dyDescent="0.25">
      <c r="A7" s="98" t="s">
        <v>7</v>
      </c>
      <c r="B7" s="93" t="s">
        <v>155</v>
      </c>
      <c r="C7" s="93" t="s">
        <v>156</v>
      </c>
      <c r="D7" s="93" t="s">
        <v>1</v>
      </c>
      <c r="E7" s="93" t="s">
        <v>6</v>
      </c>
      <c r="F7" s="93" t="s">
        <v>2</v>
      </c>
      <c r="G7" s="93" t="s">
        <v>4</v>
      </c>
      <c r="H7" s="91" t="s">
        <v>8</v>
      </c>
      <c r="I7" s="95" t="s">
        <v>65</v>
      </c>
      <c r="J7" s="95" t="s">
        <v>54</v>
      </c>
      <c r="K7" s="89" t="s">
        <v>106</v>
      </c>
      <c r="L7" s="87" t="s">
        <v>88</v>
      </c>
      <c r="M7" s="87" t="s">
        <v>107</v>
      </c>
      <c r="N7" s="103" t="s">
        <v>37</v>
      </c>
      <c r="O7" s="103"/>
      <c r="P7" s="91" t="s">
        <v>86</v>
      </c>
      <c r="Q7" s="95" t="s">
        <v>3</v>
      </c>
      <c r="R7" s="101" t="s">
        <v>5</v>
      </c>
    </row>
    <row r="8" spans="1:18" ht="30.75" thickBot="1" x14ac:dyDescent="0.3">
      <c r="A8" s="99"/>
      <c r="B8" s="94"/>
      <c r="C8" s="94"/>
      <c r="D8" s="94"/>
      <c r="E8" s="94"/>
      <c r="F8" s="94"/>
      <c r="G8" s="94"/>
      <c r="H8" s="92"/>
      <c r="I8" s="96"/>
      <c r="J8" s="97"/>
      <c r="K8" s="90"/>
      <c r="L8" s="88"/>
      <c r="M8" s="100"/>
      <c r="N8" s="39" t="s">
        <v>104</v>
      </c>
      <c r="O8" s="39" t="s">
        <v>105</v>
      </c>
      <c r="P8" s="92"/>
      <c r="Q8" s="96"/>
      <c r="R8" s="102"/>
    </row>
    <row r="9" spans="1:18" s="11" customFormat="1" ht="30" customHeight="1" x14ac:dyDescent="0.25">
      <c r="A9" s="20">
        <v>1</v>
      </c>
      <c r="B9" s="40" t="s">
        <v>23</v>
      </c>
      <c r="C9" s="40">
        <v>11122233344</v>
      </c>
      <c r="D9" s="41">
        <v>45232</v>
      </c>
      <c r="E9" s="40">
        <v>52</v>
      </c>
      <c r="F9" s="42" t="s">
        <v>9</v>
      </c>
      <c r="G9" s="40">
        <v>505</v>
      </c>
      <c r="H9" s="40" t="s">
        <v>103</v>
      </c>
      <c r="I9" s="43" t="s">
        <v>93</v>
      </c>
      <c r="J9" s="43">
        <v>52.65</v>
      </c>
      <c r="K9" s="27">
        <v>1.5</v>
      </c>
      <c r="L9" s="60">
        <f t="shared" ref="L9:L22" si="0">IFERROR(J9/G9*1000,"")</f>
        <v>104.25742574257426</v>
      </c>
      <c r="M9" s="43">
        <f t="shared" ref="M9:M22" si="1">IFERROR(N9/G9,"")</f>
        <v>0.83405940594059402</v>
      </c>
      <c r="N9" s="66">
        <v>421.2</v>
      </c>
      <c r="O9" s="67">
        <v>526.5</v>
      </c>
      <c r="P9" s="44" t="s">
        <v>137</v>
      </c>
      <c r="Q9" s="43" t="s">
        <v>138</v>
      </c>
      <c r="R9" s="45" t="s">
        <v>151</v>
      </c>
    </row>
    <row r="10" spans="1:18" ht="30" customHeight="1" x14ac:dyDescent="0.25">
      <c r="A10" s="14">
        <v>2</v>
      </c>
      <c r="B10" s="26" t="s">
        <v>23</v>
      </c>
      <c r="C10" s="26">
        <v>11122233344</v>
      </c>
      <c r="D10" s="24">
        <v>45233</v>
      </c>
      <c r="E10" s="31">
        <v>55</v>
      </c>
      <c r="F10" s="32" t="s">
        <v>10</v>
      </c>
      <c r="G10" s="26">
        <v>505</v>
      </c>
      <c r="H10" s="26" t="s">
        <v>26</v>
      </c>
      <c r="I10" s="33" t="s">
        <v>25</v>
      </c>
      <c r="J10" s="33">
        <v>55</v>
      </c>
      <c r="K10" s="33">
        <v>0.95</v>
      </c>
      <c r="L10" s="61">
        <f t="shared" si="0"/>
        <v>108.91089108910892</v>
      </c>
      <c r="M10" s="28">
        <f t="shared" si="1"/>
        <v>0.54455445544554459</v>
      </c>
      <c r="N10" s="65">
        <v>275</v>
      </c>
      <c r="O10" s="68">
        <v>288.75</v>
      </c>
      <c r="P10" s="46" t="s">
        <v>139</v>
      </c>
      <c r="Q10" s="28" t="s">
        <v>140</v>
      </c>
      <c r="R10" s="47" t="s">
        <v>100</v>
      </c>
    </row>
    <row r="11" spans="1:18" ht="30" customHeight="1" x14ac:dyDescent="0.25">
      <c r="A11" s="13">
        <v>3</v>
      </c>
      <c r="B11" s="26" t="s">
        <v>23</v>
      </c>
      <c r="C11" s="26">
        <v>11122233344</v>
      </c>
      <c r="D11" s="35">
        <v>45234</v>
      </c>
      <c r="E11" s="31">
        <v>69</v>
      </c>
      <c r="F11" s="32" t="s">
        <v>11</v>
      </c>
      <c r="G11" s="26">
        <v>505</v>
      </c>
      <c r="H11" s="26" t="s">
        <v>28</v>
      </c>
      <c r="I11" s="33" t="s">
        <v>27</v>
      </c>
      <c r="J11" s="33">
        <v>71</v>
      </c>
      <c r="K11" s="33">
        <v>1.4</v>
      </c>
      <c r="L11" s="61">
        <f t="shared" si="0"/>
        <v>140.59405940594061</v>
      </c>
      <c r="M11" s="28">
        <f t="shared" si="1"/>
        <v>0.98415841584158414</v>
      </c>
      <c r="N11" s="65">
        <v>497</v>
      </c>
      <c r="O11" s="68">
        <v>521.85</v>
      </c>
      <c r="P11" s="46" t="s">
        <v>141</v>
      </c>
      <c r="Q11" s="28" t="s">
        <v>142</v>
      </c>
      <c r="R11" s="47" t="s">
        <v>100</v>
      </c>
    </row>
    <row r="12" spans="1:18" ht="30" customHeight="1" x14ac:dyDescent="0.25">
      <c r="A12" s="13">
        <v>4</v>
      </c>
      <c r="B12" s="26" t="s">
        <v>23</v>
      </c>
      <c r="C12" s="26">
        <v>11122233344</v>
      </c>
      <c r="D12" s="35">
        <v>45238</v>
      </c>
      <c r="E12" s="31">
        <v>77</v>
      </c>
      <c r="F12" s="32" t="s">
        <v>11</v>
      </c>
      <c r="G12" s="26">
        <v>505</v>
      </c>
      <c r="H12" s="26" t="s">
        <v>26</v>
      </c>
      <c r="I12" s="33" t="s">
        <v>25</v>
      </c>
      <c r="J12" s="33">
        <v>71</v>
      </c>
      <c r="K12" s="33">
        <v>1</v>
      </c>
      <c r="L12" s="61">
        <f t="shared" si="0"/>
        <v>140.59405940594061</v>
      </c>
      <c r="M12" s="28">
        <f t="shared" si="1"/>
        <v>0.70297029702970293</v>
      </c>
      <c r="N12" s="65">
        <v>355</v>
      </c>
      <c r="O12" s="68">
        <v>372.75</v>
      </c>
      <c r="P12" s="46" t="s">
        <v>139</v>
      </c>
      <c r="Q12" s="28" t="s">
        <v>142</v>
      </c>
      <c r="R12" s="47" t="s">
        <v>100</v>
      </c>
    </row>
    <row r="13" spans="1:18" ht="30" customHeight="1" x14ac:dyDescent="0.25">
      <c r="A13" s="14">
        <v>5</v>
      </c>
      <c r="B13" s="26" t="s">
        <v>23</v>
      </c>
      <c r="C13" s="26">
        <v>11122233344</v>
      </c>
      <c r="D13" s="24">
        <v>45239</v>
      </c>
      <c r="E13" s="31">
        <v>78</v>
      </c>
      <c r="F13" s="32" t="s">
        <v>13</v>
      </c>
      <c r="G13" s="26">
        <v>505</v>
      </c>
      <c r="H13" s="26" t="s">
        <v>28</v>
      </c>
      <c r="I13" s="33" t="s">
        <v>27</v>
      </c>
      <c r="J13" s="33">
        <v>71</v>
      </c>
      <c r="K13" s="33">
        <v>1.4</v>
      </c>
      <c r="L13" s="61">
        <f t="shared" si="0"/>
        <v>140.59405940594061</v>
      </c>
      <c r="M13" s="28">
        <f t="shared" si="1"/>
        <v>0.98415841584158414</v>
      </c>
      <c r="N13" s="65">
        <v>497</v>
      </c>
      <c r="O13" s="68">
        <v>521.85</v>
      </c>
      <c r="P13" s="46" t="s">
        <v>141</v>
      </c>
      <c r="Q13" s="28" t="s">
        <v>143</v>
      </c>
      <c r="R13" s="47" t="s">
        <v>100</v>
      </c>
    </row>
    <row r="14" spans="1:18" ht="30" customHeight="1" x14ac:dyDescent="0.25">
      <c r="A14" s="13">
        <v>6</v>
      </c>
      <c r="B14" s="26" t="s">
        <v>23</v>
      </c>
      <c r="C14" s="26">
        <v>11122233344</v>
      </c>
      <c r="D14" s="24">
        <v>45240</v>
      </c>
      <c r="E14" s="31">
        <v>87</v>
      </c>
      <c r="F14" s="32" t="s">
        <v>13</v>
      </c>
      <c r="G14" s="26">
        <v>505</v>
      </c>
      <c r="H14" s="26" t="s">
        <v>26</v>
      </c>
      <c r="I14" s="33" t="s">
        <v>25</v>
      </c>
      <c r="J14" s="33">
        <v>71</v>
      </c>
      <c r="K14" s="33">
        <v>1.1499999999999999</v>
      </c>
      <c r="L14" s="61">
        <f t="shared" si="0"/>
        <v>140.59405940594061</v>
      </c>
      <c r="M14" s="28">
        <f t="shared" si="1"/>
        <v>0.70297029702970293</v>
      </c>
      <c r="N14" s="65">
        <v>355</v>
      </c>
      <c r="O14" s="68">
        <v>372.75</v>
      </c>
      <c r="P14" s="46" t="s">
        <v>139</v>
      </c>
      <c r="Q14" s="28" t="s">
        <v>143</v>
      </c>
      <c r="R14" s="47" t="s">
        <v>100</v>
      </c>
    </row>
    <row r="15" spans="1:18" ht="30" customHeight="1" x14ac:dyDescent="0.25">
      <c r="A15" s="14">
        <v>7</v>
      </c>
      <c r="B15" s="26" t="s">
        <v>23</v>
      </c>
      <c r="C15" s="26">
        <v>11122233344</v>
      </c>
      <c r="D15" s="24">
        <v>45245</v>
      </c>
      <c r="E15" s="31">
        <v>70</v>
      </c>
      <c r="F15" s="32" t="s">
        <v>31</v>
      </c>
      <c r="G15" s="26">
        <v>505</v>
      </c>
      <c r="H15" s="26" t="s">
        <v>26</v>
      </c>
      <c r="I15" s="33" t="s">
        <v>25</v>
      </c>
      <c r="J15" s="33">
        <v>68</v>
      </c>
      <c r="K15" s="33">
        <v>0.95</v>
      </c>
      <c r="L15" s="61">
        <f t="shared" si="0"/>
        <v>134.65346534653466</v>
      </c>
      <c r="M15" s="28">
        <f t="shared" si="1"/>
        <v>0.74059405940594059</v>
      </c>
      <c r="N15" s="65">
        <v>374</v>
      </c>
      <c r="O15" s="68">
        <v>392.7</v>
      </c>
      <c r="P15" s="46" t="s">
        <v>99</v>
      </c>
      <c r="Q15" s="28" t="s">
        <v>144</v>
      </c>
      <c r="R15" s="47" t="s">
        <v>101</v>
      </c>
    </row>
    <row r="16" spans="1:18" ht="30" customHeight="1" x14ac:dyDescent="0.25">
      <c r="A16" s="13">
        <v>8</v>
      </c>
      <c r="B16" s="26" t="s">
        <v>23</v>
      </c>
      <c r="C16" s="26">
        <v>11122233344</v>
      </c>
      <c r="D16" s="24">
        <v>45246</v>
      </c>
      <c r="E16" s="31">
        <v>74</v>
      </c>
      <c r="F16" s="32" t="s">
        <v>32</v>
      </c>
      <c r="G16" s="26">
        <v>505</v>
      </c>
      <c r="H16" s="26" t="s">
        <v>53</v>
      </c>
      <c r="I16" s="33" t="s">
        <v>102</v>
      </c>
      <c r="J16" s="33">
        <v>105</v>
      </c>
      <c r="K16" s="33">
        <v>5.71</v>
      </c>
      <c r="L16" s="61">
        <f>IFERROR(J16/G16*1000,"")</f>
        <v>207.9207920792079</v>
      </c>
      <c r="M16" s="28">
        <v>1.18</v>
      </c>
      <c r="N16" s="65">
        <v>600</v>
      </c>
      <c r="O16" s="68">
        <v>750</v>
      </c>
      <c r="P16" s="46" t="s">
        <v>141</v>
      </c>
      <c r="Q16" s="28" t="s">
        <v>145</v>
      </c>
      <c r="R16" s="47" t="s">
        <v>36</v>
      </c>
    </row>
    <row r="17" spans="1:18" ht="30" customHeight="1" x14ac:dyDescent="0.25">
      <c r="A17" s="13">
        <v>9</v>
      </c>
      <c r="B17" s="26" t="s">
        <v>23</v>
      </c>
      <c r="C17" s="26">
        <v>11122233344</v>
      </c>
      <c r="D17" s="24">
        <v>45247</v>
      </c>
      <c r="E17" s="31">
        <v>81</v>
      </c>
      <c r="F17" s="32" t="s">
        <v>33</v>
      </c>
      <c r="G17" s="26">
        <v>505</v>
      </c>
      <c r="H17" s="26" t="s">
        <v>98</v>
      </c>
      <c r="I17" s="33" t="s">
        <v>90</v>
      </c>
      <c r="J17" s="33">
        <v>63</v>
      </c>
      <c r="K17" s="33">
        <v>0.95</v>
      </c>
      <c r="L17" s="61">
        <f t="shared" ref="L17:L19" si="2">IFERROR(J17/G17*1000,"")</f>
        <v>124.75247524752476</v>
      </c>
      <c r="M17" s="28">
        <f t="shared" si="1"/>
        <v>0.56138613861386144</v>
      </c>
      <c r="N17" s="65">
        <v>283.5</v>
      </c>
      <c r="O17" s="68">
        <v>297.67500000000001</v>
      </c>
      <c r="P17" s="46" t="s">
        <v>146</v>
      </c>
      <c r="Q17" s="28" t="s">
        <v>145</v>
      </c>
      <c r="R17" s="48" t="s">
        <v>151</v>
      </c>
    </row>
    <row r="18" spans="1:18" ht="30" customHeight="1" x14ac:dyDescent="0.25">
      <c r="A18" s="14">
        <v>10</v>
      </c>
      <c r="B18" s="26" t="s">
        <v>23</v>
      </c>
      <c r="C18" s="26">
        <v>11122233344</v>
      </c>
      <c r="D18" s="24">
        <v>45248</v>
      </c>
      <c r="E18" s="31">
        <v>85</v>
      </c>
      <c r="F18" s="32" t="s">
        <v>34</v>
      </c>
      <c r="G18" s="26">
        <v>505</v>
      </c>
      <c r="H18" s="26" t="s">
        <v>24</v>
      </c>
      <c r="I18" s="33" t="s">
        <v>24</v>
      </c>
      <c r="J18" s="33">
        <v>63</v>
      </c>
      <c r="K18" s="33">
        <v>0.95</v>
      </c>
      <c r="L18" s="61">
        <f t="shared" si="2"/>
        <v>124.75247524752476</v>
      </c>
      <c r="M18" s="28">
        <f t="shared" si="1"/>
        <v>0.56138613861386144</v>
      </c>
      <c r="N18" s="65">
        <v>283.5</v>
      </c>
      <c r="O18" s="68">
        <v>297.67500000000001</v>
      </c>
      <c r="P18" s="46" t="s">
        <v>146</v>
      </c>
      <c r="Q18" s="28" t="s">
        <v>145</v>
      </c>
      <c r="R18" s="48" t="s">
        <v>151</v>
      </c>
    </row>
    <row r="19" spans="1:18" ht="30" customHeight="1" x14ac:dyDescent="0.25">
      <c r="A19" s="13">
        <v>11</v>
      </c>
      <c r="B19" s="26" t="s">
        <v>23</v>
      </c>
      <c r="C19" s="26">
        <v>11122233344</v>
      </c>
      <c r="D19" s="24">
        <v>45252</v>
      </c>
      <c r="E19" s="31">
        <v>88</v>
      </c>
      <c r="F19" s="32" t="s">
        <v>35</v>
      </c>
      <c r="G19" s="26">
        <v>505</v>
      </c>
      <c r="H19" s="26" t="s">
        <v>24</v>
      </c>
      <c r="I19" s="33" t="s">
        <v>24</v>
      </c>
      <c r="J19" s="33">
        <v>63</v>
      </c>
      <c r="K19" s="33">
        <v>1.25</v>
      </c>
      <c r="L19" s="61">
        <f t="shared" si="2"/>
        <v>124.75247524752476</v>
      </c>
      <c r="M19" s="28">
        <f t="shared" si="1"/>
        <v>0.56138613861386144</v>
      </c>
      <c r="N19" s="65">
        <v>283.5</v>
      </c>
      <c r="O19" s="68">
        <v>297.67500000000001</v>
      </c>
      <c r="P19" s="46" t="s">
        <v>146</v>
      </c>
      <c r="Q19" s="28" t="s">
        <v>145</v>
      </c>
      <c r="R19" s="48" t="s">
        <v>151</v>
      </c>
    </row>
    <row r="20" spans="1:18" ht="30" customHeight="1" x14ac:dyDescent="0.25">
      <c r="A20" s="13">
        <v>12</v>
      </c>
      <c r="B20" s="26" t="s">
        <v>23</v>
      </c>
      <c r="C20" s="26">
        <v>11122233344</v>
      </c>
      <c r="D20" s="24">
        <v>45253</v>
      </c>
      <c r="E20" s="31">
        <v>89</v>
      </c>
      <c r="F20" s="32" t="s">
        <v>33</v>
      </c>
      <c r="G20" s="26">
        <v>505</v>
      </c>
      <c r="H20" s="26" t="s">
        <v>24</v>
      </c>
      <c r="I20" s="33" t="s">
        <v>24</v>
      </c>
      <c r="J20" s="33">
        <v>63</v>
      </c>
      <c r="K20" s="33">
        <v>0.95</v>
      </c>
      <c r="L20" s="61">
        <f t="shared" si="0"/>
        <v>124.75247524752476</v>
      </c>
      <c r="M20" s="28">
        <f t="shared" si="1"/>
        <v>0.56138613861386144</v>
      </c>
      <c r="N20" s="65">
        <v>283.5</v>
      </c>
      <c r="O20" s="68">
        <v>297.67500000000001</v>
      </c>
      <c r="P20" s="46" t="s">
        <v>146</v>
      </c>
      <c r="Q20" s="28" t="s">
        <v>145</v>
      </c>
      <c r="R20" s="48" t="s">
        <v>100</v>
      </c>
    </row>
    <row r="21" spans="1:18" ht="30" customHeight="1" x14ac:dyDescent="0.25">
      <c r="A21" s="14">
        <v>13</v>
      </c>
      <c r="B21" s="26" t="s">
        <v>23</v>
      </c>
      <c r="C21" s="26">
        <v>11122233344</v>
      </c>
      <c r="D21" s="24">
        <v>45256</v>
      </c>
      <c r="E21" s="31">
        <v>96</v>
      </c>
      <c r="F21" s="32" t="s">
        <v>34</v>
      </c>
      <c r="G21" s="26">
        <v>505</v>
      </c>
      <c r="H21" s="26" t="s">
        <v>24</v>
      </c>
      <c r="I21" s="33" t="s">
        <v>24</v>
      </c>
      <c r="J21" s="33">
        <v>63</v>
      </c>
      <c r="K21" s="33">
        <v>0.95</v>
      </c>
      <c r="L21" s="61">
        <f t="shared" si="0"/>
        <v>124.75247524752476</v>
      </c>
      <c r="M21" s="28">
        <f t="shared" si="1"/>
        <v>0.56138613861386144</v>
      </c>
      <c r="N21" s="65">
        <v>283.5</v>
      </c>
      <c r="O21" s="68">
        <v>297.67500000000001</v>
      </c>
      <c r="P21" s="46" t="s">
        <v>146</v>
      </c>
      <c r="Q21" s="28" t="s">
        <v>145</v>
      </c>
      <c r="R21" s="48" t="s">
        <v>100</v>
      </c>
    </row>
    <row r="22" spans="1:18" ht="30" customHeight="1" thickBot="1" x14ac:dyDescent="0.3">
      <c r="A22" s="21">
        <v>14</v>
      </c>
      <c r="B22" s="49" t="s">
        <v>23</v>
      </c>
      <c r="C22" s="49">
        <v>11122233344</v>
      </c>
      <c r="D22" s="50">
        <v>45260</v>
      </c>
      <c r="E22" s="51">
        <v>99</v>
      </c>
      <c r="F22" s="52" t="s">
        <v>35</v>
      </c>
      <c r="G22" s="49">
        <v>505</v>
      </c>
      <c r="H22" s="49" t="s">
        <v>24</v>
      </c>
      <c r="I22" s="53" t="s">
        <v>24</v>
      </c>
      <c r="J22" s="53">
        <v>63</v>
      </c>
      <c r="K22" s="53">
        <v>1.1499999999999999</v>
      </c>
      <c r="L22" s="62">
        <f t="shared" si="0"/>
        <v>124.75247524752476</v>
      </c>
      <c r="M22" s="54">
        <f t="shared" si="1"/>
        <v>0.56138613861386144</v>
      </c>
      <c r="N22" s="69">
        <v>283.5</v>
      </c>
      <c r="O22" s="69">
        <v>297.67500000000001</v>
      </c>
      <c r="P22" s="55" t="s">
        <v>146</v>
      </c>
      <c r="Q22" s="54" t="s">
        <v>145</v>
      </c>
      <c r="R22" s="56" t="s">
        <v>100</v>
      </c>
    </row>
    <row r="23" spans="1:18" ht="15" x14ac:dyDescent="0.25">
      <c r="A23" s="8"/>
      <c r="B23" s="8"/>
      <c r="C23" s="8"/>
      <c r="D23" s="8"/>
      <c r="E23" s="8"/>
      <c r="F23" s="8"/>
      <c r="G23" s="8"/>
      <c r="H23" s="8"/>
      <c r="J23" s="9"/>
      <c r="K23" s="9"/>
      <c r="L23" s="9"/>
      <c r="M23" s="86" t="s">
        <v>152</v>
      </c>
      <c r="N23" s="74">
        <f>SUM(N8:N22)</f>
        <v>5075.2</v>
      </c>
      <c r="O23" s="74">
        <f>SUM(O8:O22)</f>
        <v>5533.2000000000007</v>
      </c>
      <c r="P23" s="18"/>
      <c r="Q23" s="9"/>
      <c r="R23" s="10"/>
    </row>
    <row r="24" spans="1:18" ht="15" x14ac:dyDescent="0.25">
      <c r="A24" s="1"/>
      <c r="B24" s="1"/>
      <c r="C24" s="1"/>
      <c r="D24" s="1"/>
      <c r="E24" s="1"/>
      <c r="F24" s="2"/>
      <c r="G24" s="2"/>
      <c r="H24" s="2"/>
      <c r="J24" s="3"/>
      <c r="K24" s="3"/>
      <c r="L24" s="3"/>
      <c r="M24" s="73" t="s">
        <v>119</v>
      </c>
      <c r="N24" s="75" t="s">
        <v>119</v>
      </c>
      <c r="O24" s="75" t="s">
        <v>119</v>
      </c>
      <c r="P24" s="18"/>
      <c r="Q24" s="1"/>
      <c r="R24" s="1"/>
    </row>
    <row r="25" spans="1:18" ht="15" x14ac:dyDescent="0.25">
      <c r="A25" s="1"/>
      <c r="B25" s="1"/>
      <c r="C25" s="1"/>
      <c r="D25" s="1"/>
      <c r="E25" s="1"/>
      <c r="F25" s="2"/>
      <c r="G25" s="2"/>
      <c r="H25" s="2"/>
      <c r="J25" s="3"/>
      <c r="K25" s="3"/>
      <c r="L25" s="3"/>
      <c r="M25" s="7"/>
      <c r="N25" s="3"/>
      <c r="O25" s="3"/>
      <c r="P25" s="18"/>
      <c r="Q25" s="1"/>
      <c r="R25" s="1"/>
    </row>
    <row r="26" spans="1:18" x14ac:dyDescent="0.2">
      <c r="P26" s="19"/>
    </row>
    <row r="27" spans="1:18" x14ac:dyDescent="0.2">
      <c r="P27" s="19"/>
    </row>
    <row r="28" spans="1:18" x14ac:dyDescent="0.2">
      <c r="P28" s="19"/>
    </row>
    <row r="29" spans="1:18" x14ac:dyDescent="0.2">
      <c r="P29" s="19"/>
    </row>
    <row r="30" spans="1:18" x14ac:dyDescent="0.2">
      <c r="P30" s="19"/>
    </row>
    <row r="31" spans="1:18" x14ac:dyDescent="0.2">
      <c r="P31" s="19"/>
    </row>
    <row r="32" spans="1:18" x14ac:dyDescent="0.2">
      <c r="P32" s="19"/>
    </row>
    <row r="33" spans="16:16" x14ac:dyDescent="0.2">
      <c r="P33" s="19"/>
    </row>
    <row r="34" spans="16:16" x14ac:dyDescent="0.2">
      <c r="P34" s="19"/>
    </row>
    <row r="35" spans="16:16" x14ac:dyDescent="0.2">
      <c r="P35" s="19"/>
    </row>
    <row r="36" spans="16:16" x14ac:dyDescent="0.2">
      <c r="P36" s="19"/>
    </row>
    <row r="37" spans="16:16" x14ac:dyDescent="0.2">
      <c r="P37" s="19"/>
    </row>
    <row r="38" spans="16:16" x14ac:dyDescent="0.2">
      <c r="P38" s="19"/>
    </row>
    <row r="39" spans="16:16" x14ac:dyDescent="0.2">
      <c r="P39" s="19"/>
    </row>
    <row r="40" spans="16:16" x14ac:dyDescent="0.2">
      <c r="P40" s="19"/>
    </row>
    <row r="41" spans="16:16" x14ac:dyDescent="0.2">
      <c r="P41" s="19"/>
    </row>
    <row r="42" spans="16:16" x14ac:dyDescent="0.2">
      <c r="P42" s="19"/>
    </row>
    <row r="43" spans="16:16" x14ac:dyDescent="0.2">
      <c r="P43" s="19"/>
    </row>
    <row r="44" spans="16:16" x14ac:dyDescent="0.2">
      <c r="P44" s="19"/>
    </row>
    <row r="45" spans="16:16" x14ac:dyDescent="0.2">
      <c r="P45" s="19"/>
    </row>
    <row r="46" spans="16:16" x14ac:dyDescent="0.2">
      <c r="P46" s="19"/>
    </row>
    <row r="47" spans="16:16" x14ac:dyDescent="0.2">
      <c r="P47" s="19"/>
    </row>
    <row r="48" spans="16:16" x14ac:dyDescent="0.2">
      <c r="P48" s="19"/>
    </row>
    <row r="49" spans="16:16" x14ac:dyDescent="0.2">
      <c r="P49" s="19"/>
    </row>
    <row r="50" spans="16:16" x14ac:dyDescent="0.2">
      <c r="P50" s="19"/>
    </row>
    <row r="51" spans="16:16" x14ac:dyDescent="0.2">
      <c r="P51" s="19"/>
    </row>
    <row r="52" spans="16:16" x14ac:dyDescent="0.2">
      <c r="P52" s="19"/>
    </row>
    <row r="53" spans="16:16" x14ac:dyDescent="0.2">
      <c r="P53" s="19"/>
    </row>
    <row r="54" spans="16:16" x14ac:dyDescent="0.2">
      <c r="P54" s="19"/>
    </row>
    <row r="55" spans="16:16" x14ac:dyDescent="0.2">
      <c r="P55" s="19"/>
    </row>
    <row r="56" spans="16:16" x14ac:dyDescent="0.2">
      <c r="P56" s="19"/>
    </row>
    <row r="57" spans="16:16" x14ac:dyDescent="0.2">
      <c r="P57" s="19"/>
    </row>
    <row r="58" spans="16:16" x14ac:dyDescent="0.2">
      <c r="P58" s="19"/>
    </row>
    <row r="59" spans="16:16" x14ac:dyDescent="0.2">
      <c r="P59" s="19"/>
    </row>
    <row r="60" spans="16:16" x14ac:dyDescent="0.2">
      <c r="P60" s="19"/>
    </row>
    <row r="61" spans="16:16" x14ac:dyDescent="0.2">
      <c r="P61" s="19"/>
    </row>
    <row r="62" spans="16:16" x14ac:dyDescent="0.2">
      <c r="P62" s="19"/>
    </row>
    <row r="63" spans="16:16" x14ac:dyDescent="0.2">
      <c r="P63" s="19"/>
    </row>
    <row r="64" spans="16:16" x14ac:dyDescent="0.2">
      <c r="P64" s="19"/>
    </row>
    <row r="65" spans="16:16" x14ac:dyDescent="0.2">
      <c r="P65" s="19"/>
    </row>
    <row r="66" spans="16:16" x14ac:dyDescent="0.2">
      <c r="P66" s="19"/>
    </row>
    <row r="67" spans="16:16" x14ac:dyDescent="0.2">
      <c r="P67" s="19"/>
    </row>
    <row r="68" spans="16:16" x14ac:dyDescent="0.2">
      <c r="P68" s="19"/>
    </row>
    <row r="69" spans="16:16" x14ac:dyDescent="0.2">
      <c r="P69" s="19"/>
    </row>
    <row r="70" spans="16:16" x14ac:dyDescent="0.2">
      <c r="P70" s="19"/>
    </row>
    <row r="71" spans="16:16" x14ac:dyDescent="0.2">
      <c r="P71" s="19"/>
    </row>
    <row r="72" spans="16:16" x14ac:dyDescent="0.2">
      <c r="P72" s="19"/>
    </row>
    <row r="73" spans="16:16" x14ac:dyDescent="0.2">
      <c r="P73" s="19"/>
    </row>
    <row r="74" spans="16:16" x14ac:dyDescent="0.2">
      <c r="P74" s="19"/>
    </row>
    <row r="75" spans="16:16" x14ac:dyDescent="0.2">
      <c r="P75" s="19"/>
    </row>
    <row r="76" spans="16:16" x14ac:dyDescent="0.2">
      <c r="P76" s="19"/>
    </row>
    <row r="77" spans="16:16" x14ac:dyDescent="0.2">
      <c r="P77" s="19"/>
    </row>
    <row r="78" spans="16:16" x14ac:dyDescent="0.2">
      <c r="P78" s="19"/>
    </row>
    <row r="79" spans="16:16" x14ac:dyDescent="0.2">
      <c r="P79" s="19"/>
    </row>
    <row r="80" spans="16:16" x14ac:dyDescent="0.2">
      <c r="P80" s="19"/>
    </row>
    <row r="81" spans="16:16" x14ac:dyDescent="0.2">
      <c r="P81" s="19"/>
    </row>
    <row r="82" spans="16:16" x14ac:dyDescent="0.2">
      <c r="P82" s="19"/>
    </row>
    <row r="83" spans="16:16" x14ac:dyDescent="0.2">
      <c r="P83" s="19"/>
    </row>
    <row r="84" spans="16:16" x14ac:dyDescent="0.2">
      <c r="P84" s="19"/>
    </row>
    <row r="85" spans="16:16" x14ac:dyDescent="0.2">
      <c r="P85" s="19"/>
    </row>
    <row r="86" spans="16:16" x14ac:dyDescent="0.2">
      <c r="P86" s="19"/>
    </row>
    <row r="87" spans="16:16" x14ac:dyDescent="0.2">
      <c r="P87" s="19"/>
    </row>
    <row r="88" spans="16:16" x14ac:dyDescent="0.2">
      <c r="P88" s="19"/>
    </row>
    <row r="89" spans="16:16" x14ac:dyDescent="0.2">
      <c r="P89" s="19"/>
    </row>
    <row r="90" spans="16:16" x14ac:dyDescent="0.2">
      <c r="P90" s="19"/>
    </row>
    <row r="91" spans="16:16" x14ac:dyDescent="0.2">
      <c r="P91" s="19"/>
    </row>
    <row r="92" spans="16:16" x14ac:dyDescent="0.2">
      <c r="P92" s="19"/>
    </row>
    <row r="93" spans="16:16" x14ac:dyDescent="0.2">
      <c r="P93" s="19"/>
    </row>
    <row r="94" spans="16:16" x14ac:dyDescent="0.2">
      <c r="P94" s="19"/>
    </row>
    <row r="95" spans="16:16" x14ac:dyDescent="0.2">
      <c r="P95" s="19"/>
    </row>
    <row r="96" spans="16:16" x14ac:dyDescent="0.2">
      <c r="P96" s="19"/>
    </row>
    <row r="97" spans="16:16" x14ac:dyDescent="0.2">
      <c r="P97" s="19"/>
    </row>
    <row r="98" spans="16:16" x14ac:dyDescent="0.2">
      <c r="P98" s="19"/>
    </row>
    <row r="99" spans="16:16" x14ac:dyDescent="0.2">
      <c r="P99" s="19"/>
    </row>
    <row r="100" spans="16:16" x14ac:dyDescent="0.2">
      <c r="P100" s="19"/>
    </row>
    <row r="101" spans="16:16" x14ac:dyDescent="0.2">
      <c r="P101" s="19"/>
    </row>
    <row r="102" spans="16:16" x14ac:dyDescent="0.2">
      <c r="P102" s="19"/>
    </row>
    <row r="103" spans="16:16" x14ac:dyDescent="0.2">
      <c r="P103" s="19"/>
    </row>
    <row r="104" spans="16:16" x14ac:dyDescent="0.2">
      <c r="P104" s="19"/>
    </row>
    <row r="105" spans="16:16" x14ac:dyDescent="0.2">
      <c r="P105" s="19"/>
    </row>
    <row r="106" spans="16:16" x14ac:dyDescent="0.2">
      <c r="P106" s="19"/>
    </row>
    <row r="107" spans="16:16" x14ac:dyDescent="0.2">
      <c r="P107" s="19"/>
    </row>
    <row r="108" spans="16:16" x14ac:dyDescent="0.2">
      <c r="P108" s="19"/>
    </row>
    <row r="109" spans="16:16" x14ac:dyDescent="0.2">
      <c r="P109" s="19"/>
    </row>
    <row r="110" spans="16:16" x14ac:dyDescent="0.2">
      <c r="P110" s="19"/>
    </row>
    <row r="111" spans="16:16" x14ac:dyDescent="0.2">
      <c r="P111" s="19"/>
    </row>
    <row r="112" spans="16:16" x14ac:dyDescent="0.2">
      <c r="P112" s="19"/>
    </row>
    <row r="113" spans="16:16" x14ac:dyDescent="0.2">
      <c r="P113" s="19"/>
    </row>
    <row r="114" spans="16:16" x14ac:dyDescent="0.2">
      <c r="P114" s="19"/>
    </row>
    <row r="115" spans="16:16" x14ac:dyDescent="0.2">
      <c r="P115" s="19"/>
    </row>
    <row r="116" spans="16:16" x14ac:dyDescent="0.2">
      <c r="P116" s="19"/>
    </row>
    <row r="117" spans="16:16" x14ac:dyDescent="0.2">
      <c r="P117" s="19"/>
    </row>
    <row r="118" spans="16:16" x14ac:dyDescent="0.2">
      <c r="P118" s="19"/>
    </row>
    <row r="119" spans="16:16" x14ac:dyDescent="0.2">
      <c r="P119" s="19"/>
    </row>
    <row r="120" spans="16:16" x14ac:dyDescent="0.2">
      <c r="P120" s="19"/>
    </row>
    <row r="121" spans="16:16" x14ac:dyDescent="0.2">
      <c r="P121" s="19"/>
    </row>
    <row r="122" spans="16:16" x14ac:dyDescent="0.2">
      <c r="P122" s="19"/>
    </row>
    <row r="123" spans="16:16" x14ac:dyDescent="0.2">
      <c r="P123" s="19"/>
    </row>
    <row r="124" spans="16:16" x14ac:dyDescent="0.2">
      <c r="P124" s="19"/>
    </row>
    <row r="125" spans="16:16" x14ac:dyDescent="0.2">
      <c r="P125" s="19"/>
    </row>
    <row r="126" spans="16:16" x14ac:dyDescent="0.2">
      <c r="P126" s="19"/>
    </row>
    <row r="127" spans="16:16" x14ac:dyDescent="0.2">
      <c r="P127" s="19"/>
    </row>
    <row r="128" spans="16:16" x14ac:dyDescent="0.2">
      <c r="P128" s="19"/>
    </row>
    <row r="129" spans="16:16" x14ac:dyDescent="0.2">
      <c r="P129" s="19"/>
    </row>
    <row r="130" spans="16:16" x14ac:dyDescent="0.2">
      <c r="P130" s="19"/>
    </row>
    <row r="131" spans="16:16" x14ac:dyDescent="0.2">
      <c r="P131" s="19"/>
    </row>
    <row r="132" spans="16:16" x14ac:dyDescent="0.2">
      <c r="P132" s="19"/>
    </row>
    <row r="133" spans="16:16" x14ac:dyDescent="0.2">
      <c r="P133" s="19"/>
    </row>
    <row r="134" spans="16:16" x14ac:dyDescent="0.2">
      <c r="P134" s="19"/>
    </row>
    <row r="135" spans="16:16" x14ac:dyDescent="0.2">
      <c r="P135" s="19"/>
    </row>
    <row r="136" spans="16:16" x14ac:dyDescent="0.2">
      <c r="P136" s="19"/>
    </row>
    <row r="137" spans="16:16" x14ac:dyDescent="0.2">
      <c r="P137" s="19"/>
    </row>
    <row r="138" spans="16:16" x14ac:dyDescent="0.2">
      <c r="P138" s="19"/>
    </row>
    <row r="139" spans="16:16" x14ac:dyDescent="0.2">
      <c r="P139" s="19"/>
    </row>
    <row r="140" spans="16:16" x14ac:dyDescent="0.2">
      <c r="P140" s="19"/>
    </row>
    <row r="141" spans="16:16" x14ac:dyDescent="0.2">
      <c r="P141" s="19"/>
    </row>
    <row r="142" spans="16:16" x14ac:dyDescent="0.2">
      <c r="P142" s="19"/>
    </row>
    <row r="143" spans="16:16" x14ac:dyDescent="0.2">
      <c r="P143" s="19"/>
    </row>
    <row r="144" spans="16:16" x14ac:dyDescent="0.2">
      <c r="P144" s="19"/>
    </row>
    <row r="145" spans="16:16" x14ac:dyDescent="0.2">
      <c r="P145" s="19"/>
    </row>
    <row r="146" spans="16:16" x14ac:dyDescent="0.2">
      <c r="P146" s="19"/>
    </row>
    <row r="147" spans="16:16" x14ac:dyDescent="0.2">
      <c r="P147" s="19"/>
    </row>
    <row r="148" spans="16:16" x14ac:dyDescent="0.2">
      <c r="P148" s="19"/>
    </row>
    <row r="149" spans="16:16" x14ac:dyDescent="0.2">
      <c r="P149" s="19"/>
    </row>
    <row r="150" spans="16:16" x14ac:dyDescent="0.2">
      <c r="P150" s="19"/>
    </row>
    <row r="151" spans="16:16" x14ac:dyDescent="0.2">
      <c r="P151" s="19"/>
    </row>
    <row r="152" spans="16:16" x14ac:dyDescent="0.2">
      <c r="P152" s="19"/>
    </row>
    <row r="153" spans="16:16" x14ac:dyDescent="0.2">
      <c r="P153" s="19"/>
    </row>
    <row r="154" spans="16:16" x14ac:dyDescent="0.2">
      <c r="P154" s="19"/>
    </row>
    <row r="155" spans="16:16" x14ac:dyDescent="0.2">
      <c r="P155" s="19"/>
    </row>
    <row r="156" spans="16:16" x14ac:dyDescent="0.2">
      <c r="P156" s="19"/>
    </row>
    <row r="157" spans="16:16" x14ac:dyDescent="0.2">
      <c r="P157" s="19"/>
    </row>
    <row r="158" spans="16:16" x14ac:dyDescent="0.2">
      <c r="P158" s="19"/>
    </row>
    <row r="159" spans="16:16" x14ac:dyDescent="0.2">
      <c r="P159" s="19"/>
    </row>
    <row r="160" spans="16:16" x14ac:dyDescent="0.2">
      <c r="P160" s="19"/>
    </row>
    <row r="161" spans="16:16" x14ac:dyDescent="0.2">
      <c r="P161" s="19"/>
    </row>
    <row r="162" spans="16:16" x14ac:dyDescent="0.2">
      <c r="P162" s="19"/>
    </row>
    <row r="163" spans="16:16" x14ac:dyDescent="0.2">
      <c r="P163" s="19"/>
    </row>
    <row r="164" spans="16:16" x14ac:dyDescent="0.2">
      <c r="P164" s="19"/>
    </row>
    <row r="165" spans="16:16" x14ac:dyDescent="0.2">
      <c r="P165" s="19"/>
    </row>
    <row r="166" spans="16:16" x14ac:dyDescent="0.2">
      <c r="P166" s="19"/>
    </row>
    <row r="167" spans="16:16" x14ac:dyDescent="0.2">
      <c r="P167" s="19"/>
    </row>
    <row r="168" spans="16:16" x14ac:dyDescent="0.2">
      <c r="P168" s="19"/>
    </row>
    <row r="169" spans="16:16" x14ac:dyDescent="0.2">
      <c r="P169" s="19"/>
    </row>
    <row r="170" spans="16:16" x14ac:dyDescent="0.2">
      <c r="P170" s="19"/>
    </row>
    <row r="171" spans="16:16" x14ac:dyDescent="0.2">
      <c r="P171" s="19"/>
    </row>
    <row r="172" spans="16:16" x14ac:dyDescent="0.2">
      <c r="P172" s="19"/>
    </row>
    <row r="173" spans="16:16" x14ac:dyDescent="0.2">
      <c r="P173" s="19"/>
    </row>
    <row r="174" spans="16:16" x14ac:dyDescent="0.2">
      <c r="P174" s="19"/>
    </row>
    <row r="175" spans="16:16" x14ac:dyDescent="0.2">
      <c r="P175" s="19"/>
    </row>
    <row r="176" spans="16:16" x14ac:dyDescent="0.2">
      <c r="P176" s="19"/>
    </row>
    <row r="177" spans="16:16" x14ac:dyDescent="0.2">
      <c r="P177" s="19"/>
    </row>
    <row r="178" spans="16:16" x14ac:dyDescent="0.2">
      <c r="P178" s="19"/>
    </row>
    <row r="179" spans="16:16" x14ac:dyDescent="0.2">
      <c r="P179" s="19"/>
    </row>
    <row r="180" spans="16:16" x14ac:dyDescent="0.2">
      <c r="P180" s="19"/>
    </row>
    <row r="181" spans="16:16" x14ac:dyDescent="0.2">
      <c r="P181" s="19"/>
    </row>
    <row r="182" spans="16:16" x14ac:dyDescent="0.2">
      <c r="P182" s="19"/>
    </row>
    <row r="183" spans="16:16" x14ac:dyDescent="0.2">
      <c r="P183" s="19"/>
    </row>
    <row r="184" spans="16:16" x14ac:dyDescent="0.2">
      <c r="P184" s="19"/>
    </row>
    <row r="185" spans="16:16" x14ac:dyDescent="0.2">
      <c r="P185" s="19"/>
    </row>
    <row r="186" spans="16:16" x14ac:dyDescent="0.2">
      <c r="P186" s="19"/>
    </row>
    <row r="187" spans="16:16" x14ac:dyDescent="0.2">
      <c r="P187" s="19"/>
    </row>
    <row r="188" spans="16:16" x14ac:dyDescent="0.2">
      <c r="P188" s="19"/>
    </row>
    <row r="189" spans="16:16" x14ac:dyDescent="0.2">
      <c r="P189" s="19"/>
    </row>
    <row r="190" spans="16:16" x14ac:dyDescent="0.2">
      <c r="P190" s="19"/>
    </row>
    <row r="191" spans="16:16" x14ac:dyDescent="0.2">
      <c r="P191" s="19"/>
    </row>
    <row r="192" spans="16:16" x14ac:dyDescent="0.2">
      <c r="P192" s="19"/>
    </row>
    <row r="193" spans="16:16" x14ac:dyDescent="0.2">
      <c r="P193" s="19"/>
    </row>
    <row r="194" spans="16:16" x14ac:dyDescent="0.2">
      <c r="P194" s="19"/>
    </row>
    <row r="195" spans="16:16" x14ac:dyDescent="0.2">
      <c r="P195" s="19"/>
    </row>
    <row r="196" spans="16:16" x14ac:dyDescent="0.2">
      <c r="P196" s="19"/>
    </row>
    <row r="197" spans="16:16" x14ac:dyDescent="0.2">
      <c r="P197" s="19"/>
    </row>
    <row r="198" spans="16:16" x14ac:dyDescent="0.2">
      <c r="P198" s="19"/>
    </row>
    <row r="199" spans="16:16" x14ac:dyDescent="0.2">
      <c r="P199" s="19"/>
    </row>
    <row r="200" spans="16:16" x14ac:dyDescent="0.2">
      <c r="P200" s="19"/>
    </row>
    <row r="201" spans="16:16" x14ac:dyDescent="0.2">
      <c r="P201" s="19"/>
    </row>
    <row r="202" spans="16:16" x14ac:dyDescent="0.2">
      <c r="P202" s="19"/>
    </row>
    <row r="203" spans="16:16" x14ac:dyDescent="0.2">
      <c r="P203" s="19"/>
    </row>
    <row r="204" spans="16:16" x14ac:dyDescent="0.2">
      <c r="P204" s="19"/>
    </row>
    <row r="205" spans="16:16" x14ac:dyDescent="0.2">
      <c r="P205" s="19"/>
    </row>
    <row r="206" spans="16:16" x14ac:dyDescent="0.2">
      <c r="P206" s="19"/>
    </row>
    <row r="207" spans="16:16" x14ac:dyDescent="0.2">
      <c r="P207" s="19"/>
    </row>
    <row r="208" spans="16:16" x14ac:dyDescent="0.2">
      <c r="P208" s="19"/>
    </row>
    <row r="209" spans="16:16" x14ac:dyDescent="0.2">
      <c r="P209" s="19"/>
    </row>
    <row r="210" spans="16:16" x14ac:dyDescent="0.2">
      <c r="P210" s="19"/>
    </row>
    <row r="211" spans="16:16" x14ac:dyDescent="0.2">
      <c r="P211" s="19"/>
    </row>
    <row r="212" spans="16:16" x14ac:dyDescent="0.2">
      <c r="P212" s="19"/>
    </row>
    <row r="213" spans="16:16" x14ac:dyDescent="0.2">
      <c r="P213" s="19"/>
    </row>
    <row r="214" spans="16:16" x14ac:dyDescent="0.2">
      <c r="P214" s="19"/>
    </row>
    <row r="215" spans="16:16" x14ac:dyDescent="0.2">
      <c r="P215" s="19"/>
    </row>
    <row r="216" spans="16:16" x14ac:dyDescent="0.2">
      <c r="P216" s="19"/>
    </row>
    <row r="217" spans="16:16" x14ac:dyDescent="0.2">
      <c r="P217" s="19"/>
    </row>
    <row r="218" spans="16:16" x14ac:dyDescent="0.2">
      <c r="P218" s="19"/>
    </row>
    <row r="219" spans="16:16" x14ac:dyDescent="0.2">
      <c r="P219" s="19"/>
    </row>
    <row r="220" spans="16:16" x14ac:dyDescent="0.2">
      <c r="P220" s="19"/>
    </row>
    <row r="221" spans="16:16" x14ac:dyDescent="0.2">
      <c r="P221" s="19"/>
    </row>
    <row r="222" spans="16:16" x14ac:dyDescent="0.2">
      <c r="P222" s="19"/>
    </row>
    <row r="223" spans="16:16" x14ac:dyDescent="0.2">
      <c r="P223" s="19"/>
    </row>
    <row r="224" spans="16:16" x14ac:dyDescent="0.2">
      <c r="P224" s="19"/>
    </row>
    <row r="225" spans="16:16" x14ac:dyDescent="0.2">
      <c r="P225" s="19"/>
    </row>
    <row r="226" spans="16:16" x14ac:dyDescent="0.2">
      <c r="P226" s="19"/>
    </row>
    <row r="227" spans="16:16" x14ac:dyDescent="0.2">
      <c r="P227" s="19"/>
    </row>
    <row r="228" spans="16:16" x14ac:dyDescent="0.2">
      <c r="P228" s="19"/>
    </row>
    <row r="229" spans="16:16" x14ac:dyDescent="0.2">
      <c r="P229" s="19"/>
    </row>
    <row r="230" spans="16:16" x14ac:dyDescent="0.2">
      <c r="P230" s="19"/>
    </row>
    <row r="231" spans="16:16" x14ac:dyDescent="0.2">
      <c r="P231" s="19"/>
    </row>
    <row r="232" spans="16:16" x14ac:dyDescent="0.2">
      <c r="P232" s="19"/>
    </row>
    <row r="233" spans="16:16" x14ac:dyDescent="0.2">
      <c r="P233" s="19"/>
    </row>
    <row r="234" spans="16:16" x14ac:dyDescent="0.2">
      <c r="P234" s="19"/>
    </row>
    <row r="235" spans="16:16" x14ac:dyDescent="0.2">
      <c r="P235" s="19"/>
    </row>
    <row r="236" spans="16:16" x14ac:dyDescent="0.2">
      <c r="P236" s="19"/>
    </row>
    <row r="237" spans="16:16" x14ac:dyDescent="0.2">
      <c r="P237" s="19"/>
    </row>
    <row r="238" spans="16:16" x14ac:dyDescent="0.2">
      <c r="P238" s="19"/>
    </row>
    <row r="239" spans="16:16" x14ac:dyDescent="0.2">
      <c r="P239" s="19"/>
    </row>
    <row r="240" spans="16:16" x14ac:dyDescent="0.2">
      <c r="P240" s="19"/>
    </row>
    <row r="241" spans="16:16" x14ac:dyDescent="0.2">
      <c r="P241" s="19"/>
    </row>
    <row r="242" spans="16:16" x14ac:dyDescent="0.2">
      <c r="P242" s="19"/>
    </row>
    <row r="243" spans="16:16" x14ac:dyDescent="0.2">
      <c r="P243" s="19"/>
    </row>
    <row r="244" spans="16:16" x14ac:dyDescent="0.2">
      <c r="P244" s="19"/>
    </row>
    <row r="245" spans="16:16" x14ac:dyDescent="0.2">
      <c r="P245" s="19"/>
    </row>
    <row r="246" spans="16:16" x14ac:dyDescent="0.2">
      <c r="P246" s="19"/>
    </row>
    <row r="247" spans="16:16" x14ac:dyDescent="0.2">
      <c r="P247" s="19"/>
    </row>
    <row r="248" spans="16:16" x14ac:dyDescent="0.2">
      <c r="P248" s="19"/>
    </row>
    <row r="249" spans="16:16" x14ac:dyDescent="0.2">
      <c r="P249" s="19"/>
    </row>
    <row r="250" spans="16:16" x14ac:dyDescent="0.2">
      <c r="P250" s="19"/>
    </row>
    <row r="251" spans="16:16" x14ac:dyDescent="0.2">
      <c r="P251" s="19"/>
    </row>
    <row r="252" spans="16:16" x14ac:dyDescent="0.2">
      <c r="P252" s="19"/>
    </row>
    <row r="253" spans="16:16" x14ac:dyDescent="0.2">
      <c r="P253" s="19"/>
    </row>
    <row r="254" spans="16:16" x14ac:dyDescent="0.2">
      <c r="P254" s="19"/>
    </row>
    <row r="255" spans="16:16" x14ac:dyDescent="0.2">
      <c r="P255" s="19"/>
    </row>
    <row r="256" spans="16:16" x14ac:dyDescent="0.2">
      <c r="P256" s="19"/>
    </row>
    <row r="257" spans="16:16" x14ac:dyDescent="0.2">
      <c r="P257" s="19"/>
    </row>
    <row r="258" spans="16:16" x14ac:dyDescent="0.2">
      <c r="P258" s="19"/>
    </row>
    <row r="259" spans="16:16" x14ac:dyDescent="0.2">
      <c r="P259" s="19"/>
    </row>
    <row r="260" spans="16:16" x14ac:dyDescent="0.2">
      <c r="P260" s="19"/>
    </row>
    <row r="261" spans="16:16" x14ac:dyDescent="0.2">
      <c r="P261" s="19"/>
    </row>
    <row r="262" spans="16:16" x14ac:dyDescent="0.2">
      <c r="P262" s="19"/>
    </row>
    <row r="263" spans="16:16" x14ac:dyDescent="0.2">
      <c r="P263" s="19"/>
    </row>
    <row r="264" spans="16:16" x14ac:dyDescent="0.2">
      <c r="P264" s="19"/>
    </row>
    <row r="265" spans="16:16" x14ac:dyDescent="0.2">
      <c r="P265" s="19"/>
    </row>
    <row r="266" spans="16:16" x14ac:dyDescent="0.2">
      <c r="P266" s="19"/>
    </row>
    <row r="267" spans="16:16" x14ac:dyDescent="0.2">
      <c r="P267" s="19"/>
    </row>
    <row r="268" spans="16:16" x14ac:dyDescent="0.2">
      <c r="P268" s="19"/>
    </row>
    <row r="269" spans="16:16" x14ac:dyDescent="0.2">
      <c r="P269" s="19"/>
    </row>
    <row r="270" spans="16:16" x14ac:dyDescent="0.2">
      <c r="P270" s="19"/>
    </row>
    <row r="271" spans="16:16" x14ac:dyDescent="0.2">
      <c r="P271" s="19"/>
    </row>
    <row r="272" spans="16:16" x14ac:dyDescent="0.2">
      <c r="P272" s="19"/>
    </row>
    <row r="273" spans="16:16" x14ac:dyDescent="0.2">
      <c r="P273" s="19"/>
    </row>
    <row r="274" spans="16:16" x14ac:dyDescent="0.2">
      <c r="P274" s="19"/>
    </row>
    <row r="275" spans="16:16" x14ac:dyDescent="0.2">
      <c r="P275" s="19"/>
    </row>
    <row r="276" spans="16:16" x14ac:dyDescent="0.2">
      <c r="P276" s="19"/>
    </row>
    <row r="277" spans="16:16" x14ac:dyDescent="0.2">
      <c r="P277" s="19"/>
    </row>
    <row r="278" spans="16:16" x14ac:dyDescent="0.2">
      <c r="P278" s="19"/>
    </row>
    <row r="279" spans="16:16" x14ac:dyDescent="0.2">
      <c r="P279" s="19"/>
    </row>
    <row r="280" spans="16:16" x14ac:dyDescent="0.2">
      <c r="P280" s="19"/>
    </row>
    <row r="281" spans="16:16" x14ac:dyDescent="0.2">
      <c r="P281" s="19"/>
    </row>
    <row r="282" spans="16:16" x14ac:dyDescent="0.2">
      <c r="P282" s="19"/>
    </row>
    <row r="283" spans="16:16" x14ac:dyDescent="0.2">
      <c r="P283" s="19"/>
    </row>
    <row r="284" spans="16:16" x14ac:dyDescent="0.2">
      <c r="P284" s="19"/>
    </row>
    <row r="285" spans="16:16" x14ac:dyDescent="0.2">
      <c r="P285" s="19"/>
    </row>
    <row r="286" spans="16:16" x14ac:dyDescent="0.2">
      <c r="P286" s="19"/>
    </row>
    <row r="287" spans="16:16" x14ac:dyDescent="0.2">
      <c r="P287" s="19"/>
    </row>
    <row r="288" spans="16:16" x14ac:dyDescent="0.2">
      <c r="P288" s="19"/>
    </row>
    <row r="289" spans="16:16" x14ac:dyDescent="0.2">
      <c r="P289" s="19"/>
    </row>
    <row r="290" spans="16:16" x14ac:dyDescent="0.2">
      <c r="P290" s="19"/>
    </row>
    <row r="291" spans="16:16" x14ac:dyDescent="0.2">
      <c r="P291" s="19"/>
    </row>
    <row r="292" spans="16:16" x14ac:dyDescent="0.2">
      <c r="P292" s="19"/>
    </row>
    <row r="293" spans="16:16" x14ac:dyDescent="0.2">
      <c r="P293" s="19"/>
    </row>
    <row r="294" spans="16:16" x14ac:dyDescent="0.2">
      <c r="P294" s="19"/>
    </row>
    <row r="295" spans="16:16" x14ac:dyDescent="0.2">
      <c r="P295" s="19"/>
    </row>
    <row r="296" spans="16:16" x14ac:dyDescent="0.2">
      <c r="P296" s="19"/>
    </row>
    <row r="297" spans="16:16" x14ac:dyDescent="0.2">
      <c r="P297" s="19"/>
    </row>
    <row r="298" spans="16:16" x14ac:dyDescent="0.2">
      <c r="P298" s="19"/>
    </row>
    <row r="299" spans="16:16" x14ac:dyDescent="0.2">
      <c r="P299" s="19"/>
    </row>
    <row r="300" spans="16:16" x14ac:dyDescent="0.2">
      <c r="P300" s="19"/>
    </row>
    <row r="301" spans="16:16" x14ac:dyDescent="0.2">
      <c r="P301" s="19"/>
    </row>
    <row r="302" spans="16:16" x14ac:dyDescent="0.2">
      <c r="P302" s="19"/>
    </row>
    <row r="303" spans="16:16" x14ac:dyDescent="0.2">
      <c r="P303" s="19"/>
    </row>
    <row r="304" spans="16:16" x14ac:dyDescent="0.2">
      <c r="P304" s="19"/>
    </row>
    <row r="305" spans="16:16" x14ac:dyDescent="0.2">
      <c r="P305" s="19"/>
    </row>
    <row r="306" spans="16:16" x14ac:dyDescent="0.2">
      <c r="P306" s="19"/>
    </row>
    <row r="307" spans="16:16" x14ac:dyDescent="0.2">
      <c r="P307" s="19"/>
    </row>
    <row r="308" spans="16:16" x14ac:dyDescent="0.2">
      <c r="P308" s="19"/>
    </row>
    <row r="309" spans="16:16" x14ac:dyDescent="0.2">
      <c r="P309" s="19"/>
    </row>
    <row r="310" spans="16:16" x14ac:dyDescent="0.2">
      <c r="P310" s="19"/>
    </row>
    <row r="311" spans="16:16" x14ac:dyDescent="0.2">
      <c r="P311" s="19"/>
    </row>
    <row r="312" spans="16:16" x14ac:dyDescent="0.2">
      <c r="P312" s="19"/>
    </row>
    <row r="313" spans="16:16" x14ac:dyDescent="0.2">
      <c r="P313" s="19"/>
    </row>
    <row r="314" spans="16:16" x14ac:dyDescent="0.2">
      <c r="P314" s="19"/>
    </row>
    <row r="315" spans="16:16" x14ac:dyDescent="0.2">
      <c r="P315" s="19"/>
    </row>
    <row r="316" spans="16:16" x14ac:dyDescent="0.2">
      <c r="P316" s="19"/>
    </row>
    <row r="317" spans="16:16" x14ac:dyDescent="0.2">
      <c r="P317" s="19"/>
    </row>
    <row r="318" spans="16:16" x14ac:dyDescent="0.2">
      <c r="P318" s="19"/>
    </row>
    <row r="319" spans="16:16" x14ac:dyDescent="0.2">
      <c r="P319" s="19"/>
    </row>
    <row r="320" spans="16:16" x14ac:dyDescent="0.2">
      <c r="P320" s="19"/>
    </row>
    <row r="321" spans="16:16" x14ac:dyDescent="0.2">
      <c r="P321" s="19"/>
    </row>
    <row r="322" spans="16:16" x14ac:dyDescent="0.2">
      <c r="P322" s="19"/>
    </row>
    <row r="323" spans="16:16" x14ac:dyDescent="0.2">
      <c r="P323" s="19"/>
    </row>
    <row r="324" spans="16:16" x14ac:dyDescent="0.2">
      <c r="P324" s="19"/>
    </row>
    <row r="325" spans="16:16" x14ac:dyDescent="0.2">
      <c r="P325" s="19"/>
    </row>
    <row r="326" spans="16:16" x14ac:dyDescent="0.2">
      <c r="P326" s="19"/>
    </row>
    <row r="327" spans="16:16" x14ac:dyDescent="0.2">
      <c r="P327" s="19"/>
    </row>
    <row r="328" spans="16:16" x14ac:dyDescent="0.2">
      <c r="P328" s="19"/>
    </row>
    <row r="329" spans="16:16" x14ac:dyDescent="0.2">
      <c r="P329" s="19"/>
    </row>
    <row r="330" spans="16:16" x14ac:dyDescent="0.2">
      <c r="P330" s="19"/>
    </row>
    <row r="331" spans="16:16" x14ac:dyDescent="0.2">
      <c r="P331" s="19"/>
    </row>
    <row r="332" spans="16:16" x14ac:dyDescent="0.2">
      <c r="P332" s="19"/>
    </row>
    <row r="333" spans="16:16" x14ac:dyDescent="0.2">
      <c r="P333" s="19"/>
    </row>
    <row r="334" spans="16:16" x14ac:dyDescent="0.2">
      <c r="P334" s="19"/>
    </row>
    <row r="335" spans="16:16" x14ac:dyDescent="0.2">
      <c r="P335" s="19"/>
    </row>
    <row r="336" spans="16:16" x14ac:dyDescent="0.2">
      <c r="P336" s="19"/>
    </row>
    <row r="337" spans="16:16" x14ac:dyDescent="0.2">
      <c r="P337" s="19"/>
    </row>
    <row r="338" spans="16:16" x14ac:dyDescent="0.2">
      <c r="P338" s="19"/>
    </row>
    <row r="339" spans="16:16" x14ac:dyDescent="0.2">
      <c r="P339" s="19"/>
    </row>
    <row r="340" spans="16:16" x14ac:dyDescent="0.2">
      <c r="P340" s="19"/>
    </row>
    <row r="341" spans="16:16" x14ac:dyDescent="0.2">
      <c r="P341" s="19"/>
    </row>
    <row r="342" spans="16:16" x14ac:dyDescent="0.2">
      <c r="P342" s="19"/>
    </row>
    <row r="343" spans="16:16" x14ac:dyDescent="0.2">
      <c r="P343" s="19"/>
    </row>
    <row r="344" spans="16:16" x14ac:dyDescent="0.2">
      <c r="P344" s="19"/>
    </row>
    <row r="345" spans="16:16" x14ac:dyDescent="0.2">
      <c r="P345" s="19"/>
    </row>
    <row r="346" spans="16:16" x14ac:dyDescent="0.2">
      <c r="P346" s="19"/>
    </row>
    <row r="347" spans="16:16" x14ac:dyDescent="0.2">
      <c r="P347" s="19"/>
    </row>
    <row r="348" spans="16:16" x14ac:dyDescent="0.2">
      <c r="P348" s="19"/>
    </row>
    <row r="349" spans="16:16" x14ac:dyDescent="0.2">
      <c r="P349" s="19"/>
    </row>
    <row r="350" spans="16:16" x14ac:dyDescent="0.2">
      <c r="P350" s="19"/>
    </row>
    <row r="351" spans="16:16" x14ac:dyDescent="0.2">
      <c r="P351" s="19"/>
    </row>
    <row r="352" spans="16:16" x14ac:dyDescent="0.2">
      <c r="P352" s="19"/>
    </row>
    <row r="353" spans="16:16" x14ac:dyDescent="0.2">
      <c r="P353" s="19"/>
    </row>
    <row r="354" spans="16:16" x14ac:dyDescent="0.2">
      <c r="P354" s="19"/>
    </row>
    <row r="355" spans="16:16" x14ac:dyDescent="0.2">
      <c r="P355" s="19"/>
    </row>
    <row r="356" spans="16:16" x14ac:dyDescent="0.2">
      <c r="P356" s="19"/>
    </row>
    <row r="357" spans="16:16" x14ac:dyDescent="0.2">
      <c r="P357" s="19"/>
    </row>
    <row r="358" spans="16:16" x14ac:dyDescent="0.2">
      <c r="P358" s="19"/>
    </row>
    <row r="359" spans="16:16" x14ac:dyDescent="0.2">
      <c r="P359" s="19"/>
    </row>
    <row r="360" spans="16:16" x14ac:dyDescent="0.2">
      <c r="P360" s="19"/>
    </row>
    <row r="361" spans="16:16" x14ac:dyDescent="0.2">
      <c r="P361" s="19"/>
    </row>
    <row r="362" spans="16:16" x14ac:dyDescent="0.2">
      <c r="P362" s="19"/>
    </row>
    <row r="363" spans="16:16" x14ac:dyDescent="0.2">
      <c r="P363" s="19"/>
    </row>
    <row r="364" spans="16:16" x14ac:dyDescent="0.2">
      <c r="P364" s="19"/>
    </row>
    <row r="365" spans="16:16" x14ac:dyDescent="0.2">
      <c r="P365" s="19"/>
    </row>
    <row r="366" spans="16:16" x14ac:dyDescent="0.2">
      <c r="P366" s="19"/>
    </row>
    <row r="367" spans="16:16" x14ac:dyDescent="0.2">
      <c r="P367" s="19"/>
    </row>
    <row r="368" spans="16:16" x14ac:dyDescent="0.2">
      <c r="P368" s="19"/>
    </row>
    <row r="369" spans="16:16" x14ac:dyDescent="0.2">
      <c r="P369" s="19"/>
    </row>
    <row r="370" spans="16:16" x14ac:dyDescent="0.2">
      <c r="P370" s="19"/>
    </row>
    <row r="371" spans="16:16" x14ac:dyDescent="0.2">
      <c r="P371" s="19"/>
    </row>
    <row r="372" spans="16:16" x14ac:dyDescent="0.2">
      <c r="P372" s="19"/>
    </row>
    <row r="373" spans="16:16" x14ac:dyDescent="0.2">
      <c r="P373" s="19"/>
    </row>
    <row r="374" spans="16:16" x14ac:dyDescent="0.2">
      <c r="P374" s="19"/>
    </row>
    <row r="375" spans="16:16" x14ac:dyDescent="0.2">
      <c r="P375" s="19"/>
    </row>
    <row r="376" spans="16:16" x14ac:dyDescent="0.2">
      <c r="P376" s="19"/>
    </row>
    <row r="377" spans="16:16" x14ac:dyDescent="0.2">
      <c r="P377" s="19"/>
    </row>
    <row r="378" spans="16:16" x14ac:dyDescent="0.2">
      <c r="P378" s="19"/>
    </row>
    <row r="379" spans="16:16" x14ac:dyDescent="0.2">
      <c r="P379" s="19"/>
    </row>
    <row r="380" spans="16:16" x14ac:dyDescent="0.2">
      <c r="P380" s="19"/>
    </row>
    <row r="381" spans="16:16" x14ac:dyDescent="0.2">
      <c r="P381" s="19"/>
    </row>
    <row r="382" spans="16:16" x14ac:dyDescent="0.2">
      <c r="P382" s="19"/>
    </row>
    <row r="383" spans="16:16" x14ac:dyDescent="0.2">
      <c r="P383" s="19"/>
    </row>
    <row r="384" spans="16:16" x14ac:dyDescent="0.2">
      <c r="P384" s="19"/>
    </row>
    <row r="385" spans="16:16" x14ac:dyDescent="0.2">
      <c r="P385" s="19"/>
    </row>
    <row r="386" spans="16:16" x14ac:dyDescent="0.2">
      <c r="P386" s="19"/>
    </row>
    <row r="387" spans="16:16" x14ac:dyDescent="0.2">
      <c r="P387" s="19"/>
    </row>
    <row r="388" spans="16:16" x14ac:dyDescent="0.2">
      <c r="P388" s="19"/>
    </row>
    <row r="389" spans="16:16" x14ac:dyDescent="0.2">
      <c r="P389" s="19"/>
    </row>
    <row r="390" spans="16:16" x14ac:dyDescent="0.2">
      <c r="P390" s="19"/>
    </row>
    <row r="391" spans="16:16" x14ac:dyDescent="0.2">
      <c r="P391" s="19"/>
    </row>
    <row r="392" spans="16:16" x14ac:dyDescent="0.2">
      <c r="P392" s="19"/>
    </row>
    <row r="393" spans="16:16" x14ac:dyDescent="0.2">
      <c r="P393" s="19"/>
    </row>
    <row r="394" spans="16:16" x14ac:dyDescent="0.2">
      <c r="P394" s="19"/>
    </row>
    <row r="395" spans="16:16" x14ac:dyDescent="0.2">
      <c r="P395" s="19"/>
    </row>
    <row r="396" spans="16:16" x14ac:dyDescent="0.2">
      <c r="P396" s="19"/>
    </row>
    <row r="397" spans="16:16" x14ac:dyDescent="0.2">
      <c r="P397" s="19"/>
    </row>
    <row r="398" spans="16:16" x14ac:dyDescent="0.2">
      <c r="P398" s="19"/>
    </row>
    <row r="399" spans="16:16" x14ac:dyDescent="0.2">
      <c r="P399" s="19"/>
    </row>
    <row r="400" spans="16:16" x14ac:dyDescent="0.2">
      <c r="P400" s="19"/>
    </row>
    <row r="401" spans="16:16" x14ac:dyDescent="0.2">
      <c r="P401" s="19"/>
    </row>
    <row r="402" spans="16:16" x14ac:dyDescent="0.2">
      <c r="P402" s="19"/>
    </row>
    <row r="403" spans="16:16" x14ac:dyDescent="0.2">
      <c r="P403" s="19"/>
    </row>
    <row r="404" spans="16:16" x14ac:dyDescent="0.2">
      <c r="P404" s="19"/>
    </row>
    <row r="405" spans="16:16" x14ac:dyDescent="0.2">
      <c r="P405" s="19"/>
    </row>
    <row r="406" spans="16:16" x14ac:dyDescent="0.2">
      <c r="P406" s="19"/>
    </row>
    <row r="407" spans="16:16" x14ac:dyDescent="0.2">
      <c r="P407" s="19"/>
    </row>
    <row r="408" spans="16:16" x14ac:dyDescent="0.2">
      <c r="P408" s="19"/>
    </row>
    <row r="409" spans="16:16" x14ac:dyDescent="0.2">
      <c r="P409" s="19"/>
    </row>
    <row r="410" spans="16:16" x14ac:dyDescent="0.2">
      <c r="P410" s="19"/>
    </row>
    <row r="411" spans="16:16" x14ac:dyDescent="0.2">
      <c r="P411" s="19"/>
    </row>
    <row r="412" spans="16:16" x14ac:dyDescent="0.2">
      <c r="P412" s="19"/>
    </row>
    <row r="413" spans="16:16" x14ac:dyDescent="0.2">
      <c r="P413" s="19"/>
    </row>
    <row r="414" spans="16:16" x14ac:dyDescent="0.2">
      <c r="P414" s="19"/>
    </row>
    <row r="415" spans="16:16" x14ac:dyDescent="0.2">
      <c r="P415" s="19"/>
    </row>
    <row r="416" spans="16:16" x14ac:dyDescent="0.2">
      <c r="P416" s="19"/>
    </row>
    <row r="417" spans="16:16" x14ac:dyDescent="0.2">
      <c r="P417" s="19"/>
    </row>
    <row r="418" spans="16:16" x14ac:dyDescent="0.2">
      <c r="P418" s="19"/>
    </row>
    <row r="419" spans="16:16" x14ac:dyDescent="0.2">
      <c r="P419" s="19"/>
    </row>
    <row r="420" spans="16:16" x14ac:dyDescent="0.2">
      <c r="P420" s="19"/>
    </row>
    <row r="421" spans="16:16" x14ac:dyDescent="0.2">
      <c r="P421" s="19"/>
    </row>
    <row r="422" spans="16:16" x14ac:dyDescent="0.2">
      <c r="P422" s="19"/>
    </row>
    <row r="423" spans="16:16" x14ac:dyDescent="0.2">
      <c r="P423" s="19"/>
    </row>
    <row r="424" spans="16:16" x14ac:dyDescent="0.2">
      <c r="P424" s="19"/>
    </row>
    <row r="425" spans="16:16" x14ac:dyDescent="0.2">
      <c r="P425" s="19"/>
    </row>
    <row r="426" spans="16:16" x14ac:dyDescent="0.2">
      <c r="P426" s="19"/>
    </row>
    <row r="427" spans="16:16" x14ac:dyDescent="0.2">
      <c r="P427" s="19"/>
    </row>
    <row r="428" spans="16:16" x14ac:dyDescent="0.2">
      <c r="P428" s="19"/>
    </row>
    <row r="429" spans="16:16" x14ac:dyDescent="0.2">
      <c r="P429" s="19"/>
    </row>
    <row r="430" spans="16:16" x14ac:dyDescent="0.2">
      <c r="P430" s="19"/>
    </row>
    <row r="431" spans="16:16" x14ac:dyDescent="0.2">
      <c r="P431" s="19"/>
    </row>
    <row r="432" spans="16:16" x14ac:dyDescent="0.2">
      <c r="P432" s="19"/>
    </row>
    <row r="433" spans="16:16" x14ac:dyDescent="0.2">
      <c r="P433" s="19"/>
    </row>
    <row r="434" spans="16:16" x14ac:dyDescent="0.2">
      <c r="P434" s="19"/>
    </row>
    <row r="435" spans="16:16" x14ac:dyDescent="0.2">
      <c r="P435" s="19"/>
    </row>
    <row r="436" spans="16:16" x14ac:dyDescent="0.2">
      <c r="P436" s="19"/>
    </row>
    <row r="437" spans="16:16" x14ac:dyDescent="0.2">
      <c r="P437" s="19"/>
    </row>
    <row r="438" spans="16:16" x14ac:dyDescent="0.2">
      <c r="P438" s="19"/>
    </row>
    <row r="439" spans="16:16" x14ac:dyDescent="0.2">
      <c r="P439" s="19"/>
    </row>
    <row r="440" spans="16:16" x14ac:dyDescent="0.2">
      <c r="P440" s="19"/>
    </row>
    <row r="441" spans="16:16" x14ac:dyDescent="0.2">
      <c r="P441" s="19"/>
    </row>
    <row r="442" spans="16:16" x14ac:dyDescent="0.2">
      <c r="P442" s="19"/>
    </row>
    <row r="443" spans="16:16" x14ac:dyDescent="0.2">
      <c r="P443" s="19"/>
    </row>
    <row r="444" spans="16:16" x14ac:dyDescent="0.2">
      <c r="P444" s="19"/>
    </row>
    <row r="445" spans="16:16" x14ac:dyDescent="0.2">
      <c r="P445" s="19"/>
    </row>
    <row r="446" spans="16:16" x14ac:dyDescent="0.2">
      <c r="P446" s="19"/>
    </row>
    <row r="447" spans="16:16" x14ac:dyDescent="0.2">
      <c r="P447" s="19"/>
    </row>
    <row r="448" spans="16:16" x14ac:dyDescent="0.2">
      <c r="P448" s="19"/>
    </row>
    <row r="449" spans="16:16" x14ac:dyDescent="0.2">
      <c r="P449" s="19"/>
    </row>
    <row r="450" spans="16:16" x14ac:dyDescent="0.2">
      <c r="P450" s="19"/>
    </row>
    <row r="451" spans="16:16" x14ac:dyDescent="0.2">
      <c r="P451" s="19"/>
    </row>
    <row r="452" spans="16:16" x14ac:dyDescent="0.2">
      <c r="P452" s="19"/>
    </row>
    <row r="453" spans="16:16" x14ac:dyDescent="0.2">
      <c r="P453" s="19"/>
    </row>
    <row r="454" spans="16:16" x14ac:dyDescent="0.2">
      <c r="P454" s="19"/>
    </row>
    <row r="455" spans="16:16" x14ac:dyDescent="0.2">
      <c r="P455" s="19"/>
    </row>
    <row r="456" spans="16:16" x14ac:dyDescent="0.2">
      <c r="P456" s="19"/>
    </row>
    <row r="457" spans="16:16" x14ac:dyDescent="0.2">
      <c r="P457" s="19"/>
    </row>
    <row r="458" spans="16:16" x14ac:dyDescent="0.2">
      <c r="P458" s="19"/>
    </row>
    <row r="459" spans="16:16" x14ac:dyDescent="0.2">
      <c r="P459" s="19"/>
    </row>
    <row r="460" spans="16:16" x14ac:dyDescent="0.2">
      <c r="P460" s="19"/>
    </row>
    <row r="461" spans="16:16" x14ac:dyDescent="0.2">
      <c r="P461" s="19"/>
    </row>
    <row r="462" spans="16:16" x14ac:dyDescent="0.2">
      <c r="P462" s="19"/>
    </row>
    <row r="463" spans="16:16" x14ac:dyDescent="0.2">
      <c r="P463" s="19"/>
    </row>
    <row r="464" spans="16:16" x14ac:dyDescent="0.2">
      <c r="P464" s="19"/>
    </row>
    <row r="465" spans="16:16" x14ac:dyDescent="0.2">
      <c r="P465" s="19"/>
    </row>
    <row r="466" spans="16:16" x14ac:dyDescent="0.2">
      <c r="P466" s="19"/>
    </row>
    <row r="467" spans="16:16" x14ac:dyDescent="0.2">
      <c r="P467" s="19"/>
    </row>
    <row r="468" spans="16:16" x14ac:dyDescent="0.2">
      <c r="P468" s="19"/>
    </row>
    <row r="469" spans="16:16" x14ac:dyDescent="0.2">
      <c r="P469" s="19"/>
    </row>
    <row r="470" spans="16:16" x14ac:dyDescent="0.2">
      <c r="P470" s="19"/>
    </row>
    <row r="471" spans="16:16" x14ac:dyDescent="0.2">
      <c r="P471" s="19"/>
    </row>
    <row r="472" spans="16:16" x14ac:dyDescent="0.2">
      <c r="P472" s="19"/>
    </row>
    <row r="473" spans="16:16" x14ac:dyDescent="0.2">
      <c r="P473" s="19"/>
    </row>
    <row r="474" spans="16:16" x14ac:dyDescent="0.2">
      <c r="P474" s="19"/>
    </row>
    <row r="475" spans="16:16" x14ac:dyDescent="0.2">
      <c r="P475" s="19"/>
    </row>
    <row r="476" spans="16:16" x14ac:dyDescent="0.2">
      <c r="P476" s="19"/>
    </row>
    <row r="477" spans="16:16" x14ac:dyDescent="0.2">
      <c r="P477" s="19"/>
    </row>
    <row r="478" spans="16:16" x14ac:dyDescent="0.2">
      <c r="P478" s="19"/>
    </row>
    <row r="479" spans="16:16" x14ac:dyDescent="0.2">
      <c r="P479" s="19"/>
    </row>
    <row r="480" spans="16:16" x14ac:dyDescent="0.2">
      <c r="P480" s="19"/>
    </row>
    <row r="481" spans="16:16" x14ac:dyDescent="0.2">
      <c r="P481" s="19"/>
    </row>
    <row r="482" spans="16:16" x14ac:dyDescent="0.2">
      <c r="P482" s="19"/>
    </row>
    <row r="483" spans="16:16" x14ac:dyDescent="0.2">
      <c r="P483" s="19"/>
    </row>
    <row r="484" spans="16:16" x14ac:dyDescent="0.2">
      <c r="P484" s="19"/>
    </row>
    <row r="485" spans="16:16" x14ac:dyDescent="0.2">
      <c r="P485" s="19"/>
    </row>
    <row r="486" spans="16:16" x14ac:dyDescent="0.2">
      <c r="P486" s="19"/>
    </row>
    <row r="487" spans="16:16" x14ac:dyDescent="0.2">
      <c r="P487" s="19"/>
    </row>
    <row r="488" spans="16:16" x14ac:dyDescent="0.2">
      <c r="P488" s="19"/>
    </row>
    <row r="489" spans="16:16" x14ac:dyDescent="0.2">
      <c r="P489" s="19"/>
    </row>
    <row r="490" spans="16:16" x14ac:dyDescent="0.2">
      <c r="P490" s="19"/>
    </row>
    <row r="491" spans="16:16" x14ac:dyDescent="0.2">
      <c r="P491" s="19"/>
    </row>
    <row r="492" spans="16:16" x14ac:dyDescent="0.2">
      <c r="P492" s="19"/>
    </row>
    <row r="493" spans="16:16" x14ac:dyDescent="0.2">
      <c r="P493" s="19"/>
    </row>
    <row r="494" spans="16:16" x14ac:dyDescent="0.2">
      <c r="P494" s="19"/>
    </row>
    <row r="495" spans="16:16" x14ac:dyDescent="0.2">
      <c r="P495" s="19"/>
    </row>
    <row r="496" spans="16:16" x14ac:dyDescent="0.2">
      <c r="P496" s="19"/>
    </row>
    <row r="497" spans="16:16" x14ac:dyDescent="0.2">
      <c r="P497" s="19"/>
    </row>
    <row r="498" spans="16:16" x14ac:dyDescent="0.2">
      <c r="P498" s="19"/>
    </row>
    <row r="499" spans="16:16" x14ac:dyDescent="0.2">
      <c r="P499" s="19"/>
    </row>
    <row r="500" spans="16:16" x14ac:dyDescent="0.2">
      <c r="P500" s="19"/>
    </row>
    <row r="501" spans="16:16" x14ac:dyDescent="0.2">
      <c r="P501" s="19"/>
    </row>
    <row r="502" spans="16:16" x14ac:dyDescent="0.2">
      <c r="P502" s="19"/>
    </row>
    <row r="503" spans="16:16" x14ac:dyDescent="0.2">
      <c r="P503" s="19"/>
    </row>
    <row r="504" spans="16:16" x14ac:dyDescent="0.2">
      <c r="P504" s="19"/>
    </row>
    <row r="505" spans="16:16" x14ac:dyDescent="0.2">
      <c r="P505" s="19"/>
    </row>
    <row r="506" spans="16:16" x14ac:dyDescent="0.2">
      <c r="P506" s="19"/>
    </row>
    <row r="507" spans="16:16" x14ac:dyDescent="0.2">
      <c r="P507" s="19"/>
    </row>
    <row r="508" spans="16:16" x14ac:dyDescent="0.2">
      <c r="P508" s="19"/>
    </row>
    <row r="509" spans="16:16" x14ac:dyDescent="0.2">
      <c r="P509" s="19"/>
    </row>
    <row r="510" spans="16:16" x14ac:dyDescent="0.2">
      <c r="P510" s="19"/>
    </row>
    <row r="511" spans="16:16" x14ac:dyDescent="0.2">
      <c r="P511" s="19"/>
    </row>
    <row r="512" spans="16:16" x14ac:dyDescent="0.2">
      <c r="P512" s="19"/>
    </row>
    <row r="513" spans="16:16" x14ac:dyDescent="0.2">
      <c r="P513" s="19"/>
    </row>
    <row r="514" spans="16:16" x14ac:dyDescent="0.2">
      <c r="P514" s="19"/>
    </row>
    <row r="515" spans="16:16" x14ac:dyDescent="0.2">
      <c r="P515" s="19"/>
    </row>
    <row r="516" spans="16:16" x14ac:dyDescent="0.2">
      <c r="P516" s="19"/>
    </row>
    <row r="517" spans="16:16" x14ac:dyDescent="0.2">
      <c r="P517" s="19"/>
    </row>
    <row r="518" spans="16:16" x14ac:dyDescent="0.2">
      <c r="P518" s="19"/>
    </row>
    <row r="519" spans="16:16" x14ac:dyDescent="0.2">
      <c r="P519" s="19"/>
    </row>
    <row r="520" spans="16:16" x14ac:dyDescent="0.2">
      <c r="P520" s="19"/>
    </row>
    <row r="521" spans="16:16" x14ac:dyDescent="0.2">
      <c r="P521" s="19"/>
    </row>
    <row r="522" spans="16:16" x14ac:dyDescent="0.2">
      <c r="P522" s="19"/>
    </row>
    <row r="523" spans="16:16" x14ac:dyDescent="0.2">
      <c r="P523" s="19"/>
    </row>
    <row r="524" spans="16:16" x14ac:dyDescent="0.2">
      <c r="P524" s="19"/>
    </row>
    <row r="525" spans="16:16" x14ac:dyDescent="0.2">
      <c r="P525" s="19"/>
    </row>
    <row r="526" spans="16:16" x14ac:dyDescent="0.2">
      <c r="P526" s="19"/>
    </row>
    <row r="527" spans="16:16" x14ac:dyDescent="0.2">
      <c r="P527" s="19"/>
    </row>
    <row r="528" spans="16:16" x14ac:dyDescent="0.2">
      <c r="P528" s="19"/>
    </row>
    <row r="529" spans="16:16" x14ac:dyDescent="0.2">
      <c r="P529" s="19"/>
    </row>
    <row r="530" spans="16:16" x14ac:dyDescent="0.2">
      <c r="P530" s="19"/>
    </row>
    <row r="531" spans="16:16" x14ac:dyDescent="0.2">
      <c r="P531" s="19"/>
    </row>
    <row r="532" spans="16:16" x14ac:dyDescent="0.2">
      <c r="P532" s="19"/>
    </row>
    <row r="533" spans="16:16" x14ac:dyDescent="0.2">
      <c r="P533" s="19"/>
    </row>
    <row r="534" spans="16:16" x14ac:dyDescent="0.2">
      <c r="P534" s="19"/>
    </row>
    <row r="535" spans="16:16" x14ac:dyDescent="0.2">
      <c r="P535" s="19"/>
    </row>
    <row r="536" spans="16:16" x14ac:dyDescent="0.2">
      <c r="P536" s="19"/>
    </row>
    <row r="537" spans="16:16" x14ac:dyDescent="0.2">
      <c r="P537" s="19"/>
    </row>
    <row r="538" spans="16:16" x14ac:dyDescent="0.2">
      <c r="P538" s="19"/>
    </row>
    <row r="539" spans="16:16" x14ac:dyDescent="0.2">
      <c r="P539" s="19"/>
    </row>
    <row r="540" spans="16:16" x14ac:dyDescent="0.2">
      <c r="P540" s="19"/>
    </row>
    <row r="541" spans="16:16" x14ac:dyDescent="0.2">
      <c r="P541" s="19"/>
    </row>
    <row r="542" spans="16:16" x14ac:dyDescent="0.2">
      <c r="P542" s="19"/>
    </row>
    <row r="543" spans="16:16" x14ac:dyDescent="0.2">
      <c r="P543" s="19"/>
    </row>
    <row r="544" spans="16:16" x14ac:dyDescent="0.2">
      <c r="P544" s="19"/>
    </row>
    <row r="545" spans="16:16" x14ac:dyDescent="0.2">
      <c r="P545" s="19"/>
    </row>
    <row r="546" spans="16:16" x14ac:dyDescent="0.2">
      <c r="P546" s="19"/>
    </row>
    <row r="547" spans="16:16" x14ac:dyDescent="0.2">
      <c r="P547" s="19"/>
    </row>
    <row r="548" spans="16:16" x14ac:dyDescent="0.2">
      <c r="P548" s="19"/>
    </row>
    <row r="549" spans="16:16" x14ac:dyDescent="0.2">
      <c r="P549" s="19"/>
    </row>
    <row r="550" spans="16:16" x14ac:dyDescent="0.2">
      <c r="P550" s="19"/>
    </row>
    <row r="551" spans="16:16" x14ac:dyDescent="0.2">
      <c r="P551" s="19"/>
    </row>
    <row r="552" spans="16:16" x14ac:dyDescent="0.2">
      <c r="P552" s="19"/>
    </row>
    <row r="553" spans="16:16" x14ac:dyDescent="0.2">
      <c r="P553" s="19"/>
    </row>
    <row r="554" spans="16:16" x14ac:dyDescent="0.2">
      <c r="P554" s="19"/>
    </row>
    <row r="555" spans="16:16" x14ac:dyDescent="0.2">
      <c r="P555" s="19"/>
    </row>
    <row r="556" spans="16:16" x14ac:dyDescent="0.2">
      <c r="P556" s="19"/>
    </row>
    <row r="557" spans="16:16" x14ac:dyDescent="0.2">
      <c r="P557" s="19"/>
    </row>
    <row r="558" spans="16:16" x14ac:dyDescent="0.2">
      <c r="P558" s="19"/>
    </row>
    <row r="559" spans="16:16" x14ac:dyDescent="0.2">
      <c r="P559" s="19"/>
    </row>
    <row r="560" spans="16:16" x14ac:dyDescent="0.2">
      <c r="P560" s="19"/>
    </row>
    <row r="561" spans="16:16" x14ac:dyDescent="0.2">
      <c r="P561" s="19"/>
    </row>
    <row r="562" spans="16:16" x14ac:dyDescent="0.2">
      <c r="P562" s="19"/>
    </row>
    <row r="563" spans="16:16" x14ac:dyDescent="0.2">
      <c r="P563" s="19"/>
    </row>
    <row r="564" spans="16:16" x14ac:dyDescent="0.2">
      <c r="P564" s="19"/>
    </row>
    <row r="565" spans="16:16" x14ac:dyDescent="0.2">
      <c r="P565" s="19"/>
    </row>
    <row r="566" spans="16:16" x14ac:dyDescent="0.2">
      <c r="P566" s="19"/>
    </row>
    <row r="567" spans="16:16" x14ac:dyDescent="0.2">
      <c r="P567" s="19"/>
    </row>
    <row r="568" spans="16:16" x14ac:dyDescent="0.2">
      <c r="P568" s="19"/>
    </row>
    <row r="569" spans="16:16" x14ac:dyDescent="0.2">
      <c r="P569" s="19"/>
    </row>
    <row r="570" spans="16:16" x14ac:dyDescent="0.2">
      <c r="P570" s="19"/>
    </row>
    <row r="571" spans="16:16" x14ac:dyDescent="0.2">
      <c r="P571" s="19"/>
    </row>
    <row r="572" spans="16:16" x14ac:dyDescent="0.2">
      <c r="P572" s="19"/>
    </row>
    <row r="573" spans="16:16" x14ac:dyDescent="0.2">
      <c r="P573" s="19"/>
    </row>
    <row r="574" spans="16:16" x14ac:dyDescent="0.2">
      <c r="P574" s="19"/>
    </row>
    <row r="575" spans="16:16" x14ac:dyDescent="0.2">
      <c r="P575" s="19"/>
    </row>
    <row r="576" spans="16:16" x14ac:dyDescent="0.2">
      <c r="P576" s="19"/>
    </row>
    <row r="577" spans="16:16" x14ac:dyDescent="0.2">
      <c r="P577" s="19"/>
    </row>
    <row r="578" spans="16:16" x14ac:dyDescent="0.2">
      <c r="P578" s="19"/>
    </row>
    <row r="579" spans="16:16" x14ac:dyDescent="0.2">
      <c r="P579" s="19"/>
    </row>
    <row r="580" spans="16:16" x14ac:dyDescent="0.2">
      <c r="P580" s="19"/>
    </row>
    <row r="581" spans="16:16" x14ac:dyDescent="0.2">
      <c r="P581" s="19"/>
    </row>
    <row r="582" spans="16:16" x14ac:dyDescent="0.2">
      <c r="P582" s="19"/>
    </row>
    <row r="583" spans="16:16" x14ac:dyDescent="0.2">
      <c r="P583" s="19"/>
    </row>
    <row r="584" spans="16:16" x14ac:dyDescent="0.2">
      <c r="P584" s="19"/>
    </row>
    <row r="585" spans="16:16" x14ac:dyDescent="0.2">
      <c r="P585" s="19"/>
    </row>
    <row r="586" spans="16:16" x14ac:dyDescent="0.2">
      <c r="P586" s="19"/>
    </row>
    <row r="587" spans="16:16" x14ac:dyDescent="0.2">
      <c r="P587" s="19"/>
    </row>
  </sheetData>
  <mergeCells count="20">
    <mergeCell ref="R7:R8"/>
    <mergeCell ref="N7:O7"/>
    <mergeCell ref="Q7:Q8"/>
    <mergeCell ref="P7:P8"/>
    <mergeCell ref="B2:F2"/>
    <mergeCell ref="B3:F3"/>
    <mergeCell ref="B4:F4"/>
    <mergeCell ref="A7:A8"/>
    <mergeCell ref="B7:B8"/>
    <mergeCell ref="D7:D8"/>
    <mergeCell ref="C7:C8"/>
    <mergeCell ref="M7:M8"/>
    <mergeCell ref="L7:L8"/>
    <mergeCell ref="K7:K8"/>
    <mergeCell ref="H7:H8"/>
    <mergeCell ref="E7:E8"/>
    <mergeCell ref="F7:F8"/>
    <mergeCell ref="G7:G8"/>
    <mergeCell ref="I7:I8"/>
    <mergeCell ref="J7:J8"/>
  </mergeCells>
  <pageMargins left="0.25" right="0.25" top="0.75" bottom="0.75" header="0.3" footer="0.3"/>
  <pageSetup paperSize="9" scale="59" fitToHeight="0" orientation="landscape" horizontalDpi="4294967294" verticalDpi="4294967294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'Sheet1 (2)'!$C$3:$C$13</xm:f>
          </x14:formula1>
          <xm:sqref>I29:I224 I23:I25 I26:I27</xm:sqref>
        </x14:dataValidation>
        <x14:dataValidation type="list" allowBlank="1" showInputMessage="1" showErrorMessage="1">
          <x14:formula1>
            <xm:f>'Sheet1 (2)'!$C$3:$C$14</xm:f>
          </x14:formula1>
          <xm:sqref>I28</xm:sqref>
        </x14:dataValidation>
        <x14:dataValidation type="list" allowBlank="1" showInputMessage="1" showErrorMessage="1">
          <x14:formula1>
            <xm:f>'Sheet1 (2)'!$C$3:$C$76</xm:f>
          </x14:formula1>
          <xm:sqref>I9:I22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87"/>
  <sheetViews>
    <sheetView tabSelected="1" zoomScale="90" zoomScaleNormal="90" workbookViewId="0">
      <selection activeCell="I15" sqref="I15"/>
    </sheetView>
  </sheetViews>
  <sheetFormatPr defaultRowHeight="12.75" x14ac:dyDescent="0.2"/>
  <cols>
    <col min="1" max="1" width="5.140625" bestFit="1" customWidth="1"/>
    <col min="2" max="2" width="27.42578125" customWidth="1"/>
    <col min="3" max="3" width="23" customWidth="1"/>
    <col min="4" max="4" width="13.85546875" customWidth="1"/>
    <col min="5" max="5" width="12.85546875" customWidth="1"/>
    <col min="6" max="6" width="11.42578125" customWidth="1"/>
    <col min="7" max="7" width="8.140625" customWidth="1"/>
    <col min="8" max="8" width="13" customWidth="1"/>
    <col min="9" max="9" width="30.28515625" customWidth="1"/>
    <col min="10" max="11" width="10.5703125" customWidth="1"/>
    <col min="12" max="12" width="11.85546875" customWidth="1"/>
    <col min="13" max="13" width="13" customWidth="1"/>
    <col min="14" max="14" width="13.28515625" customWidth="1"/>
    <col min="15" max="15" width="12.42578125" customWidth="1"/>
    <col min="16" max="16" width="15.42578125" customWidth="1"/>
    <col min="17" max="17" width="13.140625" customWidth="1"/>
    <col min="18" max="18" width="21.5703125" customWidth="1"/>
  </cols>
  <sheetData>
    <row r="1" spans="1:18" ht="15" x14ac:dyDescent="0.25">
      <c r="A1" s="1"/>
      <c r="B1" s="1"/>
      <c r="C1" s="1"/>
      <c r="D1" s="1"/>
      <c r="E1" s="1"/>
      <c r="F1" s="2"/>
      <c r="G1" s="2"/>
      <c r="H1" s="2"/>
      <c r="I1" s="3"/>
      <c r="J1" s="3"/>
      <c r="K1" s="3"/>
      <c r="L1" s="3"/>
      <c r="M1" s="3"/>
      <c r="N1" s="3"/>
      <c r="O1" s="3"/>
      <c r="P1" s="3"/>
      <c r="Q1" s="1"/>
      <c r="R1" s="1"/>
    </row>
    <row r="2" spans="1:18" ht="15" x14ac:dyDescent="0.25">
      <c r="A2" s="1"/>
      <c r="B2" s="108" t="s">
        <v>158</v>
      </c>
      <c r="C2" s="108"/>
      <c r="D2" s="108"/>
      <c r="E2" s="108"/>
      <c r="F2" s="108"/>
      <c r="G2" s="2"/>
      <c r="H2" s="2"/>
      <c r="I2" s="3"/>
      <c r="J2" s="3"/>
      <c r="K2" s="3"/>
      <c r="L2" s="3"/>
      <c r="M2" s="3"/>
      <c r="N2" s="4"/>
      <c r="O2" s="3"/>
      <c r="P2" s="3"/>
      <c r="Q2" s="1"/>
      <c r="R2" s="1"/>
    </row>
    <row r="3" spans="1:18" ht="15" x14ac:dyDescent="0.25">
      <c r="A3" s="1"/>
      <c r="B3" s="108" t="s">
        <v>159</v>
      </c>
      <c r="C3" s="108"/>
      <c r="D3" s="108"/>
      <c r="E3" s="108"/>
      <c r="F3" s="108"/>
      <c r="G3" s="2"/>
      <c r="H3" s="2"/>
      <c r="I3" s="3"/>
      <c r="J3" s="3"/>
      <c r="K3" s="3"/>
      <c r="L3" s="3"/>
      <c r="M3" s="3"/>
      <c r="N3" s="4"/>
      <c r="O3" s="3"/>
      <c r="P3" s="3"/>
      <c r="Q3" s="1"/>
      <c r="R3" s="1"/>
    </row>
    <row r="4" spans="1:18" ht="15" x14ac:dyDescent="0.25">
      <c r="A4" s="1"/>
      <c r="B4" s="108" t="s">
        <v>157</v>
      </c>
      <c r="C4" s="108"/>
      <c r="D4" s="108"/>
      <c r="E4" s="108"/>
      <c r="F4" s="108"/>
      <c r="G4" s="2"/>
      <c r="H4" s="2"/>
      <c r="I4" s="3"/>
      <c r="J4" s="3"/>
      <c r="K4" s="3"/>
      <c r="L4" s="3"/>
      <c r="M4" s="3"/>
      <c r="N4" s="4"/>
      <c r="O4" s="3"/>
      <c r="P4" s="3"/>
      <c r="Q4" s="1"/>
      <c r="R4" s="1"/>
    </row>
    <row r="5" spans="1:18" ht="15" customHeight="1" x14ac:dyDescent="0.7">
      <c r="A5" s="1"/>
      <c r="B5" s="12"/>
      <c r="C5" s="5"/>
      <c r="D5" s="5"/>
      <c r="E5" s="1"/>
      <c r="F5" s="2"/>
      <c r="G5" s="2"/>
      <c r="H5" s="2"/>
      <c r="I5" s="3"/>
      <c r="J5" s="3"/>
      <c r="K5" s="3"/>
      <c r="L5" s="3"/>
      <c r="M5" s="3"/>
      <c r="N5" s="4"/>
      <c r="O5" s="3"/>
      <c r="P5" s="3"/>
      <c r="Q5" s="1"/>
      <c r="R5" s="1"/>
    </row>
    <row r="6" spans="1:18" ht="15.75" thickBot="1" x14ac:dyDescent="0.3">
      <c r="A6" s="1"/>
      <c r="B6" s="6" t="s">
        <v>154</v>
      </c>
      <c r="C6" s="6"/>
      <c r="D6" s="5"/>
      <c r="E6" s="1"/>
      <c r="F6" s="2"/>
      <c r="G6" s="2"/>
      <c r="H6" s="2"/>
      <c r="I6" s="3"/>
      <c r="J6" s="3"/>
      <c r="K6" s="3"/>
      <c r="L6" s="3"/>
      <c r="M6" s="3"/>
      <c r="N6" s="4"/>
      <c r="O6" s="3"/>
      <c r="P6" s="3"/>
      <c r="Q6" s="1"/>
      <c r="R6" s="1"/>
    </row>
    <row r="7" spans="1:18" ht="59.25" customHeight="1" x14ac:dyDescent="0.25">
      <c r="A7" s="98" t="s">
        <v>7</v>
      </c>
      <c r="B7" s="93" t="s">
        <v>155</v>
      </c>
      <c r="C7" s="91" t="s">
        <v>156</v>
      </c>
      <c r="D7" s="93" t="s">
        <v>1</v>
      </c>
      <c r="E7" s="93" t="s">
        <v>6</v>
      </c>
      <c r="F7" s="93" t="s">
        <v>2</v>
      </c>
      <c r="G7" s="93" t="s">
        <v>4</v>
      </c>
      <c r="H7" s="91" t="s">
        <v>8</v>
      </c>
      <c r="I7" s="95" t="s">
        <v>0</v>
      </c>
      <c r="J7" s="95" t="s">
        <v>87</v>
      </c>
      <c r="K7" s="89" t="s">
        <v>106</v>
      </c>
      <c r="L7" s="87" t="s">
        <v>88</v>
      </c>
      <c r="M7" s="87" t="s">
        <v>107</v>
      </c>
      <c r="N7" s="103" t="s">
        <v>37</v>
      </c>
      <c r="O7" s="103"/>
      <c r="P7" s="91" t="s">
        <v>86</v>
      </c>
      <c r="Q7" s="95" t="s">
        <v>3</v>
      </c>
      <c r="R7" s="95" t="s">
        <v>5</v>
      </c>
    </row>
    <row r="8" spans="1:18" ht="30.75" thickBot="1" x14ac:dyDescent="0.3">
      <c r="A8" s="104"/>
      <c r="B8" s="105"/>
      <c r="C8" s="107"/>
      <c r="D8" s="105"/>
      <c r="E8" s="105"/>
      <c r="F8" s="105"/>
      <c r="G8" s="105"/>
      <c r="H8" s="107"/>
      <c r="I8" s="106"/>
      <c r="J8" s="106"/>
      <c r="K8" s="90"/>
      <c r="L8" s="88"/>
      <c r="M8" s="100"/>
      <c r="N8" s="39" t="s">
        <v>104</v>
      </c>
      <c r="O8" s="39" t="s">
        <v>105</v>
      </c>
      <c r="P8" s="107"/>
      <c r="Q8" s="106"/>
      <c r="R8" s="106"/>
    </row>
    <row r="9" spans="1:18" s="11" customFormat="1" ht="30" customHeight="1" x14ac:dyDescent="0.25">
      <c r="A9" s="15">
        <v>1</v>
      </c>
      <c r="B9" s="22" t="s">
        <v>23</v>
      </c>
      <c r="C9" s="23">
        <v>11122233344</v>
      </c>
      <c r="D9" s="24">
        <v>44928</v>
      </c>
      <c r="E9" s="23" t="s">
        <v>113</v>
      </c>
      <c r="F9" s="25" t="s">
        <v>9</v>
      </c>
      <c r="G9" s="26">
        <v>305</v>
      </c>
      <c r="H9" s="23" t="s">
        <v>17</v>
      </c>
      <c r="I9" s="83" t="s">
        <v>82</v>
      </c>
      <c r="J9" s="27">
        <v>52.65</v>
      </c>
      <c r="K9" s="27">
        <v>1.3</v>
      </c>
      <c r="L9" s="63">
        <f>IFERROR(J9/G9,"")</f>
        <v>0.17262295081967213</v>
      </c>
      <c r="M9" s="27">
        <f>IFERROR(N9/G9,"")</f>
        <v>0.2243934426229508</v>
      </c>
      <c r="N9" s="64">
        <v>68.44</v>
      </c>
      <c r="O9" s="65">
        <v>85.55</v>
      </c>
      <c r="P9" s="44" t="s">
        <v>109</v>
      </c>
      <c r="Q9" s="29" t="s">
        <v>112</v>
      </c>
      <c r="R9" s="30" t="s">
        <v>22</v>
      </c>
    </row>
    <row r="10" spans="1:18" ht="30" customHeight="1" x14ac:dyDescent="0.25">
      <c r="A10" s="14">
        <v>2</v>
      </c>
      <c r="B10" s="22" t="s">
        <v>23</v>
      </c>
      <c r="C10" s="26">
        <v>11122233344</v>
      </c>
      <c r="D10" s="24">
        <v>44929</v>
      </c>
      <c r="E10" s="31" t="s">
        <v>114</v>
      </c>
      <c r="F10" s="32" t="s">
        <v>10</v>
      </c>
      <c r="G10" s="26">
        <v>305</v>
      </c>
      <c r="H10" s="26" t="s">
        <v>17</v>
      </c>
      <c r="I10" s="84" t="s">
        <v>153</v>
      </c>
      <c r="J10" s="33">
        <v>55</v>
      </c>
      <c r="K10" s="33">
        <v>0.95</v>
      </c>
      <c r="L10" s="63">
        <f t="shared" ref="L10:L22" si="0">IFERROR(J10/G10,"")</f>
        <v>0.18032786885245902</v>
      </c>
      <c r="M10" s="28">
        <f>IFERROR(N10/G10,"")</f>
        <v>0.17131147540983607</v>
      </c>
      <c r="N10" s="64">
        <v>52.25</v>
      </c>
      <c r="O10" s="65">
        <v>54.86</v>
      </c>
      <c r="P10" s="46" t="s">
        <v>108</v>
      </c>
      <c r="Q10" s="29" t="s">
        <v>112</v>
      </c>
      <c r="R10" s="34" t="s">
        <v>22</v>
      </c>
    </row>
    <row r="11" spans="1:18" ht="30" customHeight="1" x14ac:dyDescent="0.25">
      <c r="A11" s="13">
        <v>3</v>
      </c>
      <c r="B11" s="22" t="s">
        <v>23</v>
      </c>
      <c r="C11" s="26">
        <v>11122233344</v>
      </c>
      <c r="D11" s="35">
        <v>44930</v>
      </c>
      <c r="E11" s="31" t="s">
        <v>115</v>
      </c>
      <c r="F11" s="32" t="s">
        <v>11</v>
      </c>
      <c r="G11" s="26">
        <v>305</v>
      </c>
      <c r="H11" s="26" t="s">
        <v>17</v>
      </c>
      <c r="I11" s="84" t="s">
        <v>94</v>
      </c>
      <c r="J11" s="33">
        <v>71</v>
      </c>
      <c r="K11" s="33">
        <v>0.95</v>
      </c>
      <c r="L11" s="63">
        <f t="shared" si="0"/>
        <v>0.23278688524590163</v>
      </c>
      <c r="M11" s="28">
        <f>IFERROR(N11/G11,"")</f>
        <v>0.22114754098360656</v>
      </c>
      <c r="N11" s="64">
        <v>67.45</v>
      </c>
      <c r="O11" s="65">
        <v>70.819999999999993</v>
      </c>
      <c r="P11" s="46" t="s">
        <v>110</v>
      </c>
      <c r="Q11" s="29" t="s">
        <v>112</v>
      </c>
      <c r="R11" s="34" t="s">
        <v>22</v>
      </c>
    </row>
    <row r="12" spans="1:18" ht="30" customHeight="1" x14ac:dyDescent="0.25">
      <c r="A12" s="13">
        <v>4</v>
      </c>
      <c r="B12" s="22" t="s">
        <v>23</v>
      </c>
      <c r="C12" s="26">
        <v>11122233344</v>
      </c>
      <c r="D12" s="35">
        <v>44934</v>
      </c>
      <c r="E12" s="31" t="s">
        <v>116</v>
      </c>
      <c r="F12" s="32" t="s">
        <v>11</v>
      </c>
      <c r="G12" s="26">
        <v>305</v>
      </c>
      <c r="H12" s="26" t="s">
        <v>18</v>
      </c>
      <c r="I12" s="84" t="s">
        <v>95</v>
      </c>
      <c r="J12" s="33">
        <v>71</v>
      </c>
      <c r="K12" s="33">
        <v>1</v>
      </c>
      <c r="L12" s="63">
        <f t="shared" si="0"/>
        <v>0.23278688524590163</v>
      </c>
      <c r="M12" s="28">
        <f>IFERROR(N12/G12,"")</f>
        <v>0.23278688524590163</v>
      </c>
      <c r="N12" s="64">
        <v>71</v>
      </c>
      <c r="O12" s="65">
        <v>88.75</v>
      </c>
      <c r="P12" s="46" t="s">
        <v>108</v>
      </c>
      <c r="Q12" s="29" t="s">
        <v>112</v>
      </c>
      <c r="R12" s="34" t="s">
        <v>22</v>
      </c>
    </row>
    <row r="13" spans="1:18" ht="30" customHeight="1" x14ac:dyDescent="0.25">
      <c r="A13" s="15">
        <v>5</v>
      </c>
      <c r="B13" s="22" t="s">
        <v>23</v>
      </c>
      <c r="C13" s="26">
        <v>11122233344</v>
      </c>
      <c r="D13" s="24">
        <v>44935</v>
      </c>
      <c r="E13" s="31" t="s">
        <v>117</v>
      </c>
      <c r="F13" s="32" t="s">
        <v>57</v>
      </c>
      <c r="G13" s="26">
        <v>305</v>
      </c>
      <c r="H13" s="26" t="s">
        <v>96</v>
      </c>
      <c r="I13" s="84" t="s">
        <v>83</v>
      </c>
      <c r="J13" s="33">
        <v>69</v>
      </c>
      <c r="K13" s="33">
        <v>1.33</v>
      </c>
      <c r="L13" s="63">
        <f>IFERROR(J13/G13,"")</f>
        <v>0.2262295081967213</v>
      </c>
      <c r="M13" s="28">
        <f>IFERROR(N13/G13,"")</f>
        <v>0.3008852459016394</v>
      </c>
      <c r="N13" s="64">
        <v>91.77000000000001</v>
      </c>
      <c r="O13" s="65">
        <v>114.71</v>
      </c>
      <c r="P13" s="46" t="s">
        <v>110</v>
      </c>
      <c r="Q13" s="29" t="s">
        <v>112</v>
      </c>
      <c r="R13" s="34" t="s">
        <v>22</v>
      </c>
    </row>
    <row r="14" spans="1:18" ht="30" customHeight="1" x14ac:dyDescent="0.25">
      <c r="A14" s="14">
        <v>6</v>
      </c>
      <c r="B14" s="22" t="s">
        <v>23</v>
      </c>
      <c r="C14" s="26">
        <v>11122233344</v>
      </c>
      <c r="D14" s="24">
        <v>44936</v>
      </c>
      <c r="E14" s="31" t="s">
        <v>118</v>
      </c>
      <c r="F14" s="32" t="s">
        <v>60</v>
      </c>
      <c r="G14" s="26">
        <v>305</v>
      </c>
      <c r="H14" s="26" t="s">
        <v>59</v>
      </c>
      <c r="I14" s="84" t="s">
        <v>58</v>
      </c>
      <c r="J14" s="33">
        <v>65</v>
      </c>
      <c r="K14" s="33">
        <v>1.1499999999999999</v>
      </c>
      <c r="L14" s="63">
        <f t="shared" si="0"/>
        <v>0.21311475409836064</v>
      </c>
      <c r="M14" s="28">
        <f t="shared" ref="M14:M16" si="1">IFERROR(N14/G14,"")</f>
        <v>0.24508196721311476</v>
      </c>
      <c r="N14" s="64">
        <v>74.75</v>
      </c>
      <c r="O14" s="65">
        <v>93.43</v>
      </c>
      <c r="P14" s="46" t="s">
        <v>108</v>
      </c>
      <c r="Q14" s="29" t="s">
        <v>112</v>
      </c>
      <c r="R14" s="34" t="s">
        <v>22</v>
      </c>
    </row>
    <row r="15" spans="1:18" ht="30" customHeight="1" x14ac:dyDescent="0.25">
      <c r="A15" s="13">
        <v>7</v>
      </c>
      <c r="B15" s="22" t="s">
        <v>23</v>
      </c>
      <c r="C15" s="26">
        <v>11122233344</v>
      </c>
      <c r="D15" s="24">
        <v>44941</v>
      </c>
      <c r="E15" s="31" t="s">
        <v>61</v>
      </c>
      <c r="F15" s="32" t="s">
        <v>62</v>
      </c>
      <c r="G15" s="26">
        <v>305</v>
      </c>
      <c r="H15" s="26" t="s">
        <v>19</v>
      </c>
      <c r="I15" s="84" t="s">
        <v>55</v>
      </c>
      <c r="J15" s="33">
        <v>71</v>
      </c>
      <c r="K15" s="33">
        <v>0.95</v>
      </c>
      <c r="L15" s="63">
        <f t="shared" si="0"/>
        <v>0.23278688524590163</v>
      </c>
      <c r="M15" s="28">
        <f t="shared" si="1"/>
        <v>0.22114754098360656</v>
      </c>
      <c r="N15" s="64">
        <v>67.45</v>
      </c>
      <c r="O15" s="65">
        <v>70.819999999999993</v>
      </c>
      <c r="P15" s="46" t="s">
        <v>99</v>
      </c>
      <c r="Q15" s="29" t="s">
        <v>112</v>
      </c>
      <c r="R15" s="34" t="s">
        <v>22</v>
      </c>
    </row>
    <row r="16" spans="1:18" ht="30" customHeight="1" x14ac:dyDescent="0.25">
      <c r="A16" s="13">
        <v>8</v>
      </c>
      <c r="B16" s="22" t="s">
        <v>23</v>
      </c>
      <c r="C16" s="26">
        <v>11122233344</v>
      </c>
      <c r="D16" s="24">
        <v>44942</v>
      </c>
      <c r="E16" s="31" t="s">
        <v>63</v>
      </c>
      <c r="F16" s="32" t="s">
        <v>64</v>
      </c>
      <c r="G16" s="26">
        <v>305</v>
      </c>
      <c r="H16" s="26" t="s">
        <v>19</v>
      </c>
      <c r="I16" s="84" t="s">
        <v>55</v>
      </c>
      <c r="J16" s="33">
        <v>71</v>
      </c>
      <c r="K16" s="33">
        <v>0.95</v>
      </c>
      <c r="L16" s="63">
        <f t="shared" si="0"/>
        <v>0.23278688524590163</v>
      </c>
      <c r="M16" s="28">
        <f t="shared" si="1"/>
        <v>0.22114754098360656</v>
      </c>
      <c r="N16" s="64">
        <v>67.45</v>
      </c>
      <c r="O16" s="65">
        <v>70.819999999999993</v>
      </c>
      <c r="P16" s="46" t="s">
        <v>110</v>
      </c>
      <c r="Q16" s="29" t="s">
        <v>112</v>
      </c>
      <c r="R16" s="34" t="s">
        <v>22</v>
      </c>
    </row>
    <row r="17" spans="1:18" ht="30" customHeight="1" x14ac:dyDescent="0.25">
      <c r="A17" s="15">
        <v>9</v>
      </c>
      <c r="B17" s="22" t="s">
        <v>23</v>
      </c>
      <c r="C17" s="26">
        <v>11122233344</v>
      </c>
      <c r="D17" s="24">
        <v>44943</v>
      </c>
      <c r="E17" s="31" t="s">
        <v>12</v>
      </c>
      <c r="F17" s="32" t="s">
        <v>13</v>
      </c>
      <c r="G17" s="26">
        <v>305</v>
      </c>
      <c r="H17" s="26" t="s">
        <v>19</v>
      </c>
      <c r="I17" s="84" t="s">
        <v>55</v>
      </c>
      <c r="J17" s="33">
        <v>71</v>
      </c>
      <c r="K17" s="33">
        <v>0.95</v>
      </c>
      <c r="L17" s="63">
        <f>IFERROR(J17/G17,"")</f>
        <v>0.23278688524590163</v>
      </c>
      <c r="M17" s="28">
        <f t="shared" ref="M17:M22" si="2">IFERROR(N17/G17,"")</f>
        <v>0.22114754098360656</v>
      </c>
      <c r="N17" s="64">
        <v>67.45</v>
      </c>
      <c r="O17" s="65">
        <v>70.819999999999993</v>
      </c>
      <c r="P17" s="46" t="s">
        <v>111</v>
      </c>
      <c r="Q17" s="29" t="s">
        <v>112</v>
      </c>
      <c r="R17" s="34" t="s">
        <v>22</v>
      </c>
    </row>
    <row r="18" spans="1:18" ht="30" customHeight="1" x14ac:dyDescent="0.25">
      <c r="A18" s="14">
        <v>10</v>
      </c>
      <c r="B18" s="22" t="s">
        <v>23</v>
      </c>
      <c r="C18" s="26">
        <v>11122233344</v>
      </c>
      <c r="D18" s="24">
        <v>44944</v>
      </c>
      <c r="E18" s="31" t="s">
        <v>14</v>
      </c>
      <c r="F18" s="32" t="s">
        <v>13</v>
      </c>
      <c r="G18" s="26">
        <v>305</v>
      </c>
      <c r="H18" s="36" t="s">
        <v>20</v>
      </c>
      <c r="I18" s="84" t="s">
        <v>55</v>
      </c>
      <c r="J18" s="33">
        <v>71</v>
      </c>
      <c r="K18" s="33">
        <v>0.95</v>
      </c>
      <c r="L18" s="63">
        <f t="shared" si="0"/>
        <v>0.23278688524590163</v>
      </c>
      <c r="M18" s="28">
        <f t="shared" si="2"/>
        <v>0.22114754098360656</v>
      </c>
      <c r="N18" s="64">
        <v>67.45</v>
      </c>
      <c r="O18" s="65">
        <v>70.819999999999993</v>
      </c>
      <c r="P18" s="46" t="s">
        <v>111</v>
      </c>
      <c r="Q18" s="29" t="s">
        <v>112</v>
      </c>
      <c r="R18" s="34" t="s">
        <v>22</v>
      </c>
    </row>
    <row r="19" spans="1:18" ht="30" customHeight="1" x14ac:dyDescent="0.25">
      <c r="A19" s="13">
        <v>11</v>
      </c>
      <c r="B19" s="22" t="s">
        <v>23</v>
      </c>
      <c r="C19" s="26">
        <v>11122233344</v>
      </c>
      <c r="D19" s="24">
        <v>44948</v>
      </c>
      <c r="E19" s="31" t="s">
        <v>15</v>
      </c>
      <c r="F19" s="32" t="s">
        <v>16</v>
      </c>
      <c r="G19" s="26">
        <v>305</v>
      </c>
      <c r="H19" s="36" t="s">
        <v>21</v>
      </c>
      <c r="I19" s="84" t="s">
        <v>56</v>
      </c>
      <c r="J19" s="33">
        <v>68</v>
      </c>
      <c r="K19" s="33">
        <v>1.25</v>
      </c>
      <c r="L19" s="63">
        <f t="shared" si="0"/>
        <v>0.22295081967213115</v>
      </c>
      <c r="M19" s="28">
        <f t="shared" si="2"/>
        <v>0.27868852459016391</v>
      </c>
      <c r="N19" s="64">
        <v>85</v>
      </c>
      <c r="O19" s="65">
        <v>106.25</v>
      </c>
      <c r="P19" s="46" t="s">
        <v>111</v>
      </c>
      <c r="Q19" s="29" t="s">
        <v>112</v>
      </c>
      <c r="R19" s="34" t="s">
        <v>22</v>
      </c>
    </row>
    <row r="20" spans="1:18" ht="30" customHeight="1" x14ac:dyDescent="0.25">
      <c r="A20" s="13">
        <v>12</v>
      </c>
      <c r="B20" s="37" t="s">
        <v>23</v>
      </c>
      <c r="C20" s="26">
        <v>11122233344</v>
      </c>
      <c r="D20" s="24">
        <v>44949</v>
      </c>
      <c r="E20" s="37">
        <v>603</v>
      </c>
      <c r="F20" s="37">
        <v>1433</v>
      </c>
      <c r="G20" s="26">
        <v>305</v>
      </c>
      <c r="H20" s="38" t="s">
        <v>19</v>
      </c>
      <c r="I20" s="84" t="s">
        <v>55</v>
      </c>
      <c r="J20" s="33">
        <v>71</v>
      </c>
      <c r="K20" s="33">
        <v>0.95</v>
      </c>
      <c r="L20" s="61">
        <f t="shared" si="0"/>
        <v>0.23278688524590163</v>
      </c>
      <c r="M20" s="28">
        <f t="shared" si="2"/>
        <v>0.22114754098360656</v>
      </c>
      <c r="N20" s="65">
        <v>67.45</v>
      </c>
      <c r="O20" s="65">
        <v>70.819999999999993</v>
      </c>
      <c r="P20" s="46" t="s">
        <v>111</v>
      </c>
      <c r="Q20" s="38" t="s">
        <v>112</v>
      </c>
      <c r="R20" s="34" t="s">
        <v>22</v>
      </c>
    </row>
    <row r="21" spans="1:18" ht="30" customHeight="1" x14ac:dyDescent="0.25">
      <c r="A21" s="15">
        <v>13</v>
      </c>
      <c r="B21" s="37" t="s">
        <v>23</v>
      </c>
      <c r="C21" s="26">
        <v>11122233344</v>
      </c>
      <c r="D21" s="24">
        <v>44952</v>
      </c>
      <c r="E21" s="37">
        <v>655</v>
      </c>
      <c r="F21" s="37">
        <v>1444</v>
      </c>
      <c r="G21" s="26">
        <v>305</v>
      </c>
      <c r="H21" s="38" t="s">
        <v>19</v>
      </c>
      <c r="I21" s="84" t="s">
        <v>55</v>
      </c>
      <c r="J21" s="33">
        <v>71</v>
      </c>
      <c r="K21" s="33">
        <v>0.95</v>
      </c>
      <c r="L21" s="63">
        <f t="shared" si="0"/>
        <v>0.23278688524590163</v>
      </c>
      <c r="M21" s="28">
        <f t="shared" si="2"/>
        <v>0.22114754098360656</v>
      </c>
      <c r="N21" s="64">
        <v>67.45</v>
      </c>
      <c r="O21" s="65">
        <v>70.819999999999993</v>
      </c>
      <c r="P21" s="46" t="s">
        <v>111</v>
      </c>
      <c r="Q21" s="29" t="s">
        <v>112</v>
      </c>
      <c r="R21" s="34" t="s">
        <v>22</v>
      </c>
    </row>
    <row r="22" spans="1:18" ht="30" customHeight="1" thickBot="1" x14ac:dyDescent="0.3">
      <c r="A22" s="76">
        <v>14</v>
      </c>
      <c r="B22" s="77" t="s">
        <v>23</v>
      </c>
      <c r="C22" s="49">
        <v>11122233344</v>
      </c>
      <c r="D22" s="50">
        <v>44956</v>
      </c>
      <c r="E22" s="77">
        <v>759</v>
      </c>
      <c r="F22" s="77">
        <v>1555</v>
      </c>
      <c r="G22" s="49">
        <v>305</v>
      </c>
      <c r="H22" s="78" t="s">
        <v>97</v>
      </c>
      <c r="I22" s="85" t="s">
        <v>58</v>
      </c>
      <c r="J22" s="53">
        <v>68</v>
      </c>
      <c r="K22" s="53">
        <v>1.1499999999999999</v>
      </c>
      <c r="L22" s="79">
        <f t="shared" si="0"/>
        <v>0.22295081967213115</v>
      </c>
      <c r="M22" s="54">
        <f t="shared" si="2"/>
        <v>0.25639344262295077</v>
      </c>
      <c r="N22" s="80">
        <v>78.199999999999989</v>
      </c>
      <c r="O22" s="69">
        <v>97.749999999999986</v>
      </c>
      <c r="P22" s="55" t="s">
        <v>111</v>
      </c>
      <c r="Q22" s="81" t="s">
        <v>112</v>
      </c>
      <c r="R22" s="82" t="s">
        <v>22</v>
      </c>
    </row>
    <row r="23" spans="1:18" ht="15" x14ac:dyDescent="0.25">
      <c r="A23" s="8"/>
      <c r="B23" s="8"/>
      <c r="C23" s="8"/>
      <c r="D23" s="8"/>
      <c r="E23" s="8"/>
      <c r="F23" s="8"/>
      <c r="G23" s="8"/>
      <c r="H23" s="8"/>
      <c r="J23" s="9"/>
      <c r="K23" s="9"/>
      <c r="L23" s="9"/>
      <c r="M23" s="86" t="s">
        <v>152</v>
      </c>
      <c r="N23" s="74">
        <f>SUM(N8:N22)</f>
        <v>993.56000000000017</v>
      </c>
      <c r="O23" s="74">
        <f>SUM(O8:O22)</f>
        <v>1137.0399999999997</v>
      </c>
      <c r="P23" s="18"/>
      <c r="Q23" s="9"/>
      <c r="R23" s="10"/>
    </row>
    <row r="24" spans="1:18" x14ac:dyDescent="0.2">
      <c r="P24" s="19"/>
    </row>
    <row r="25" spans="1:18" x14ac:dyDescent="0.2">
      <c r="P25" s="19"/>
    </row>
    <row r="26" spans="1:18" x14ac:dyDescent="0.2">
      <c r="P26" s="19"/>
    </row>
    <row r="27" spans="1:18" x14ac:dyDescent="0.2">
      <c r="P27" s="19"/>
    </row>
    <row r="28" spans="1:18" x14ac:dyDescent="0.2">
      <c r="P28" s="19"/>
    </row>
    <row r="29" spans="1:18" x14ac:dyDescent="0.2">
      <c r="P29" s="19"/>
    </row>
    <row r="30" spans="1:18" x14ac:dyDescent="0.2">
      <c r="P30" s="19"/>
    </row>
    <row r="31" spans="1:18" x14ac:dyDescent="0.2">
      <c r="P31" s="19"/>
    </row>
    <row r="32" spans="1:18" x14ac:dyDescent="0.2">
      <c r="P32" s="19"/>
    </row>
    <row r="33" spans="16:16" x14ac:dyDescent="0.2">
      <c r="P33" s="19"/>
    </row>
    <row r="34" spans="16:16" x14ac:dyDescent="0.2">
      <c r="P34" s="19"/>
    </row>
    <row r="35" spans="16:16" x14ac:dyDescent="0.2">
      <c r="P35" s="19"/>
    </row>
    <row r="36" spans="16:16" x14ac:dyDescent="0.2">
      <c r="P36" s="19"/>
    </row>
    <row r="37" spans="16:16" x14ac:dyDescent="0.2">
      <c r="P37" s="19"/>
    </row>
    <row r="38" spans="16:16" x14ac:dyDescent="0.2">
      <c r="P38" s="19"/>
    </row>
    <row r="39" spans="16:16" x14ac:dyDescent="0.2">
      <c r="P39" s="19"/>
    </row>
    <row r="40" spans="16:16" x14ac:dyDescent="0.2">
      <c r="P40" s="19"/>
    </row>
    <row r="41" spans="16:16" x14ac:dyDescent="0.2">
      <c r="P41" s="19"/>
    </row>
    <row r="42" spans="16:16" x14ac:dyDescent="0.2">
      <c r="P42" s="19"/>
    </row>
    <row r="43" spans="16:16" x14ac:dyDescent="0.2">
      <c r="P43" s="19"/>
    </row>
    <row r="44" spans="16:16" x14ac:dyDescent="0.2">
      <c r="P44" s="19"/>
    </row>
    <row r="45" spans="16:16" x14ac:dyDescent="0.2">
      <c r="P45" s="19"/>
    </row>
    <row r="46" spans="16:16" x14ac:dyDescent="0.2">
      <c r="P46" s="19"/>
    </row>
    <row r="47" spans="16:16" x14ac:dyDescent="0.2">
      <c r="P47" s="19"/>
    </row>
    <row r="48" spans="16:16" x14ac:dyDescent="0.2">
      <c r="P48" s="19"/>
    </row>
    <row r="49" spans="16:16" x14ac:dyDescent="0.2">
      <c r="P49" s="19"/>
    </row>
    <row r="50" spans="16:16" x14ac:dyDescent="0.2">
      <c r="P50" s="19"/>
    </row>
    <row r="51" spans="16:16" x14ac:dyDescent="0.2">
      <c r="P51" s="19"/>
    </row>
    <row r="52" spans="16:16" x14ac:dyDescent="0.2">
      <c r="P52" s="19"/>
    </row>
    <row r="53" spans="16:16" x14ac:dyDescent="0.2">
      <c r="P53" s="19"/>
    </row>
    <row r="54" spans="16:16" x14ac:dyDescent="0.2">
      <c r="P54" s="19"/>
    </row>
    <row r="55" spans="16:16" x14ac:dyDescent="0.2">
      <c r="P55" s="19"/>
    </row>
    <row r="56" spans="16:16" x14ac:dyDescent="0.2">
      <c r="P56" s="19"/>
    </row>
    <row r="57" spans="16:16" x14ac:dyDescent="0.2">
      <c r="P57" s="19"/>
    </row>
    <row r="58" spans="16:16" x14ac:dyDescent="0.2">
      <c r="P58" s="19"/>
    </row>
    <row r="59" spans="16:16" x14ac:dyDescent="0.2">
      <c r="P59" s="19"/>
    </row>
    <row r="60" spans="16:16" x14ac:dyDescent="0.2">
      <c r="P60" s="19"/>
    </row>
    <row r="61" spans="16:16" x14ac:dyDescent="0.2">
      <c r="P61" s="19"/>
    </row>
    <row r="62" spans="16:16" x14ac:dyDescent="0.2">
      <c r="P62" s="19"/>
    </row>
    <row r="63" spans="16:16" x14ac:dyDescent="0.2">
      <c r="P63" s="19"/>
    </row>
    <row r="64" spans="16:16" x14ac:dyDescent="0.2">
      <c r="P64" s="19"/>
    </row>
    <row r="65" spans="16:16" x14ac:dyDescent="0.2">
      <c r="P65" s="19"/>
    </row>
    <row r="66" spans="16:16" x14ac:dyDescent="0.2">
      <c r="P66" s="19"/>
    </row>
    <row r="67" spans="16:16" x14ac:dyDescent="0.2">
      <c r="P67" s="19"/>
    </row>
    <row r="68" spans="16:16" x14ac:dyDescent="0.2">
      <c r="P68" s="19"/>
    </row>
    <row r="69" spans="16:16" x14ac:dyDescent="0.2">
      <c r="P69" s="19"/>
    </row>
    <row r="70" spans="16:16" x14ac:dyDescent="0.2">
      <c r="P70" s="19"/>
    </row>
    <row r="71" spans="16:16" x14ac:dyDescent="0.2">
      <c r="P71" s="19"/>
    </row>
    <row r="72" spans="16:16" x14ac:dyDescent="0.2">
      <c r="P72" s="19"/>
    </row>
    <row r="73" spans="16:16" x14ac:dyDescent="0.2">
      <c r="P73" s="19"/>
    </row>
    <row r="74" spans="16:16" x14ac:dyDescent="0.2">
      <c r="P74" s="19"/>
    </row>
    <row r="75" spans="16:16" x14ac:dyDescent="0.2">
      <c r="P75" s="19"/>
    </row>
    <row r="76" spans="16:16" x14ac:dyDescent="0.2">
      <c r="P76" s="19"/>
    </row>
    <row r="77" spans="16:16" x14ac:dyDescent="0.2">
      <c r="P77" s="19"/>
    </row>
    <row r="78" spans="16:16" x14ac:dyDescent="0.2">
      <c r="P78" s="19"/>
    </row>
    <row r="79" spans="16:16" x14ac:dyDescent="0.2">
      <c r="P79" s="19"/>
    </row>
    <row r="80" spans="16:16" x14ac:dyDescent="0.2">
      <c r="P80" s="19"/>
    </row>
    <row r="81" spans="16:16" x14ac:dyDescent="0.2">
      <c r="P81" s="19"/>
    </row>
    <row r="82" spans="16:16" x14ac:dyDescent="0.2">
      <c r="P82" s="19"/>
    </row>
    <row r="83" spans="16:16" x14ac:dyDescent="0.2">
      <c r="P83" s="19"/>
    </row>
    <row r="84" spans="16:16" x14ac:dyDescent="0.2">
      <c r="P84" s="19"/>
    </row>
    <row r="85" spans="16:16" x14ac:dyDescent="0.2">
      <c r="P85" s="19"/>
    </row>
    <row r="86" spans="16:16" x14ac:dyDescent="0.2">
      <c r="P86" s="19"/>
    </row>
    <row r="87" spans="16:16" x14ac:dyDescent="0.2">
      <c r="P87" s="19"/>
    </row>
    <row r="88" spans="16:16" x14ac:dyDescent="0.2">
      <c r="P88" s="19"/>
    </row>
    <row r="89" spans="16:16" x14ac:dyDescent="0.2">
      <c r="P89" s="19"/>
    </row>
    <row r="90" spans="16:16" x14ac:dyDescent="0.2">
      <c r="P90" s="19"/>
    </row>
    <row r="91" spans="16:16" x14ac:dyDescent="0.2">
      <c r="P91" s="19"/>
    </row>
    <row r="92" spans="16:16" x14ac:dyDescent="0.2">
      <c r="P92" s="19"/>
    </row>
    <row r="93" spans="16:16" x14ac:dyDescent="0.2">
      <c r="P93" s="19"/>
    </row>
    <row r="94" spans="16:16" x14ac:dyDescent="0.2">
      <c r="P94" s="19"/>
    </row>
    <row r="95" spans="16:16" x14ac:dyDescent="0.2">
      <c r="P95" s="19"/>
    </row>
    <row r="96" spans="16:16" x14ac:dyDescent="0.2">
      <c r="P96" s="19"/>
    </row>
    <row r="97" spans="16:16" x14ac:dyDescent="0.2">
      <c r="P97" s="19"/>
    </row>
    <row r="98" spans="16:16" x14ac:dyDescent="0.2">
      <c r="P98" s="19"/>
    </row>
    <row r="99" spans="16:16" x14ac:dyDescent="0.2">
      <c r="P99" s="19"/>
    </row>
    <row r="100" spans="16:16" x14ac:dyDescent="0.2">
      <c r="P100" s="19"/>
    </row>
    <row r="101" spans="16:16" x14ac:dyDescent="0.2">
      <c r="P101" s="19"/>
    </row>
    <row r="102" spans="16:16" x14ac:dyDescent="0.2">
      <c r="P102" s="19"/>
    </row>
    <row r="103" spans="16:16" x14ac:dyDescent="0.2">
      <c r="P103" s="19"/>
    </row>
    <row r="104" spans="16:16" x14ac:dyDescent="0.2">
      <c r="P104" s="19"/>
    </row>
    <row r="105" spans="16:16" x14ac:dyDescent="0.2">
      <c r="P105" s="19"/>
    </row>
    <row r="106" spans="16:16" x14ac:dyDescent="0.2">
      <c r="P106" s="19"/>
    </row>
    <row r="107" spans="16:16" x14ac:dyDescent="0.2">
      <c r="P107" s="19"/>
    </row>
    <row r="108" spans="16:16" x14ac:dyDescent="0.2">
      <c r="P108" s="19"/>
    </row>
    <row r="109" spans="16:16" x14ac:dyDescent="0.2">
      <c r="P109" s="19"/>
    </row>
    <row r="110" spans="16:16" x14ac:dyDescent="0.2">
      <c r="P110" s="19"/>
    </row>
    <row r="111" spans="16:16" x14ac:dyDescent="0.2">
      <c r="P111" s="19"/>
    </row>
    <row r="112" spans="16:16" x14ac:dyDescent="0.2">
      <c r="P112" s="19"/>
    </row>
    <row r="113" spans="16:16" x14ac:dyDescent="0.2">
      <c r="P113" s="19"/>
    </row>
    <row r="114" spans="16:16" x14ac:dyDescent="0.2">
      <c r="P114" s="19"/>
    </row>
    <row r="115" spans="16:16" x14ac:dyDescent="0.2">
      <c r="P115" s="19"/>
    </row>
    <row r="116" spans="16:16" x14ac:dyDescent="0.2">
      <c r="P116" s="19"/>
    </row>
    <row r="117" spans="16:16" x14ac:dyDescent="0.2">
      <c r="P117" s="19"/>
    </row>
    <row r="118" spans="16:16" x14ac:dyDescent="0.2">
      <c r="P118" s="19"/>
    </row>
    <row r="119" spans="16:16" x14ac:dyDescent="0.2">
      <c r="P119" s="19"/>
    </row>
    <row r="120" spans="16:16" x14ac:dyDescent="0.2">
      <c r="P120" s="19"/>
    </row>
    <row r="121" spans="16:16" x14ac:dyDescent="0.2">
      <c r="P121" s="19"/>
    </row>
    <row r="122" spans="16:16" x14ac:dyDescent="0.2">
      <c r="P122" s="19"/>
    </row>
    <row r="123" spans="16:16" x14ac:dyDescent="0.2">
      <c r="P123" s="19"/>
    </row>
    <row r="124" spans="16:16" x14ac:dyDescent="0.2">
      <c r="P124" s="19"/>
    </row>
    <row r="125" spans="16:16" x14ac:dyDescent="0.2">
      <c r="P125" s="19"/>
    </row>
    <row r="126" spans="16:16" x14ac:dyDescent="0.2">
      <c r="P126" s="19"/>
    </row>
    <row r="127" spans="16:16" x14ac:dyDescent="0.2">
      <c r="P127" s="19"/>
    </row>
    <row r="128" spans="16:16" x14ac:dyDescent="0.2">
      <c r="P128" s="19"/>
    </row>
    <row r="129" spans="16:16" x14ac:dyDescent="0.2">
      <c r="P129" s="19"/>
    </row>
    <row r="130" spans="16:16" x14ac:dyDescent="0.2">
      <c r="P130" s="19"/>
    </row>
    <row r="131" spans="16:16" x14ac:dyDescent="0.2">
      <c r="P131" s="19"/>
    </row>
    <row r="132" spans="16:16" x14ac:dyDescent="0.2">
      <c r="P132" s="19"/>
    </row>
    <row r="133" spans="16:16" x14ac:dyDescent="0.2">
      <c r="P133" s="19"/>
    </row>
    <row r="134" spans="16:16" x14ac:dyDescent="0.2">
      <c r="P134" s="19"/>
    </row>
    <row r="135" spans="16:16" x14ac:dyDescent="0.2">
      <c r="P135" s="19"/>
    </row>
    <row r="136" spans="16:16" x14ac:dyDescent="0.2">
      <c r="P136" s="19"/>
    </row>
    <row r="137" spans="16:16" x14ac:dyDescent="0.2">
      <c r="P137" s="19"/>
    </row>
    <row r="138" spans="16:16" x14ac:dyDescent="0.2">
      <c r="P138" s="19"/>
    </row>
    <row r="139" spans="16:16" x14ac:dyDescent="0.2">
      <c r="P139" s="19"/>
    </row>
    <row r="140" spans="16:16" x14ac:dyDescent="0.2">
      <c r="P140" s="19"/>
    </row>
    <row r="141" spans="16:16" x14ac:dyDescent="0.2">
      <c r="P141" s="19"/>
    </row>
    <row r="142" spans="16:16" x14ac:dyDescent="0.2">
      <c r="P142" s="19"/>
    </row>
    <row r="143" spans="16:16" x14ac:dyDescent="0.2">
      <c r="P143" s="19"/>
    </row>
    <row r="144" spans="16:16" x14ac:dyDescent="0.2">
      <c r="P144" s="19"/>
    </row>
    <row r="145" spans="16:16" x14ac:dyDescent="0.2">
      <c r="P145" s="19"/>
    </row>
    <row r="146" spans="16:16" x14ac:dyDescent="0.2">
      <c r="P146" s="19"/>
    </row>
    <row r="147" spans="16:16" x14ac:dyDescent="0.2">
      <c r="P147" s="19"/>
    </row>
    <row r="148" spans="16:16" x14ac:dyDescent="0.2">
      <c r="P148" s="19"/>
    </row>
    <row r="149" spans="16:16" x14ac:dyDescent="0.2">
      <c r="P149" s="19"/>
    </row>
    <row r="150" spans="16:16" x14ac:dyDescent="0.2">
      <c r="P150" s="19"/>
    </row>
    <row r="151" spans="16:16" x14ac:dyDescent="0.2">
      <c r="P151" s="19"/>
    </row>
    <row r="152" spans="16:16" x14ac:dyDescent="0.2">
      <c r="P152" s="19"/>
    </row>
    <row r="153" spans="16:16" x14ac:dyDescent="0.2">
      <c r="P153" s="19"/>
    </row>
    <row r="154" spans="16:16" x14ac:dyDescent="0.2">
      <c r="P154" s="19"/>
    </row>
    <row r="155" spans="16:16" x14ac:dyDescent="0.2">
      <c r="P155" s="19"/>
    </row>
    <row r="156" spans="16:16" x14ac:dyDescent="0.2">
      <c r="P156" s="19"/>
    </row>
    <row r="157" spans="16:16" x14ac:dyDescent="0.2">
      <c r="P157" s="19"/>
    </row>
    <row r="158" spans="16:16" x14ac:dyDescent="0.2">
      <c r="P158" s="19"/>
    </row>
    <row r="159" spans="16:16" x14ac:dyDescent="0.2">
      <c r="P159" s="19"/>
    </row>
    <row r="160" spans="16:16" x14ac:dyDescent="0.2">
      <c r="P160" s="19"/>
    </row>
    <row r="161" spans="16:16" x14ac:dyDescent="0.2">
      <c r="P161" s="19"/>
    </row>
    <row r="162" spans="16:16" x14ac:dyDescent="0.2">
      <c r="P162" s="19"/>
    </row>
    <row r="163" spans="16:16" x14ac:dyDescent="0.2">
      <c r="P163" s="19"/>
    </row>
    <row r="164" spans="16:16" x14ac:dyDescent="0.2">
      <c r="P164" s="19"/>
    </row>
    <row r="165" spans="16:16" x14ac:dyDescent="0.2">
      <c r="P165" s="19"/>
    </row>
    <row r="166" spans="16:16" x14ac:dyDescent="0.2">
      <c r="P166" s="19"/>
    </row>
    <row r="167" spans="16:16" x14ac:dyDescent="0.2">
      <c r="P167" s="19"/>
    </row>
    <row r="168" spans="16:16" x14ac:dyDescent="0.2">
      <c r="P168" s="19"/>
    </row>
    <row r="169" spans="16:16" x14ac:dyDescent="0.2">
      <c r="P169" s="19"/>
    </row>
    <row r="170" spans="16:16" x14ac:dyDescent="0.2">
      <c r="P170" s="19"/>
    </row>
    <row r="171" spans="16:16" x14ac:dyDescent="0.2">
      <c r="P171" s="19"/>
    </row>
    <row r="172" spans="16:16" x14ac:dyDescent="0.2">
      <c r="P172" s="19"/>
    </row>
    <row r="173" spans="16:16" x14ac:dyDescent="0.2">
      <c r="P173" s="19"/>
    </row>
    <row r="174" spans="16:16" x14ac:dyDescent="0.2">
      <c r="P174" s="19"/>
    </row>
    <row r="175" spans="16:16" x14ac:dyDescent="0.2">
      <c r="P175" s="19"/>
    </row>
    <row r="176" spans="16:16" x14ac:dyDescent="0.2">
      <c r="P176" s="19"/>
    </row>
    <row r="177" spans="16:16" x14ac:dyDescent="0.2">
      <c r="P177" s="19"/>
    </row>
    <row r="178" spans="16:16" x14ac:dyDescent="0.2">
      <c r="P178" s="19"/>
    </row>
    <row r="179" spans="16:16" x14ac:dyDescent="0.2">
      <c r="P179" s="19"/>
    </row>
    <row r="180" spans="16:16" x14ac:dyDescent="0.2">
      <c r="P180" s="19"/>
    </row>
    <row r="181" spans="16:16" x14ac:dyDescent="0.2">
      <c r="P181" s="19"/>
    </row>
    <row r="182" spans="16:16" x14ac:dyDescent="0.2">
      <c r="P182" s="19"/>
    </row>
    <row r="183" spans="16:16" x14ac:dyDescent="0.2">
      <c r="P183" s="19"/>
    </row>
    <row r="184" spans="16:16" x14ac:dyDescent="0.2">
      <c r="P184" s="19"/>
    </row>
    <row r="185" spans="16:16" x14ac:dyDescent="0.2">
      <c r="P185" s="19"/>
    </row>
    <row r="186" spans="16:16" x14ac:dyDescent="0.2">
      <c r="P186" s="19"/>
    </row>
    <row r="187" spans="16:16" x14ac:dyDescent="0.2">
      <c r="P187" s="19"/>
    </row>
    <row r="188" spans="16:16" x14ac:dyDescent="0.2">
      <c r="P188" s="19"/>
    </row>
    <row r="189" spans="16:16" x14ac:dyDescent="0.2">
      <c r="P189" s="19"/>
    </row>
    <row r="190" spans="16:16" x14ac:dyDescent="0.2">
      <c r="P190" s="19"/>
    </row>
    <row r="191" spans="16:16" x14ac:dyDescent="0.2">
      <c r="P191" s="19"/>
    </row>
    <row r="192" spans="16:16" x14ac:dyDescent="0.2">
      <c r="P192" s="19"/>
    </row>
    <row r="193" spans="16:16" x14ac:dyDescent="0.2">
      <c r="P193" s="19"/>
    </row>
    <row r="194" spans="16:16" x14ac:dyDescent="0.2">
      <c r="P194" s="19"/>
    </row>
    <row r="195" spans="16:16" x14ac:dyDescent="0.2">
      <c r="P195" s="19"/>
    </row>
    <row r="196" spans="16:16" x14ac:dyDescent="0.2">
      <c r="P196" s="19"/>
    </row>
    <row r="197" spans="16:16" x14ac:dyDescent="0.2">
      <c r="P197" s="19"/>
    </row>
    <row r="198" spans="16:16" x14ac:dyDescent="0.2">
      <c r="P198" s="19"/>
    </row>
    <row r="199" spans="16:16" x14ac:dyDescent="0.2">
      <c r="P199" s="19"/>
    </row>
    <row r="200" spans="16:16" x14ac:dyDescent="0.2">
      <c r="P200" s="19"/>
    </row>
    <row r="201" spans="16:16" x14ac:dyDescent="0.2">
      <c r="P201" s="19"/>
    </row>
    <row r="202" spans="16:16" x14ac:dyDescent="0.2">
      <c r="P202" s="19"/>
    </row>
    <row r="203" spans="16:16" x14ac:dyDescent="0.2">
      <c r="P203" s="19"/>
    </row>
    <row r="204" spans="16:16" x14ac:dyDescent="0.2">
      <c r="P204" s="19"/>
    </row>
    <row r="205" spans="16:16" x14ac:dyDescent="0.2">
      <c r="P205" s="19"/>
    </row>
    <row r="206" spans="16:16" x14ac:dyDescent="0.2">
      <c r="P206" s="19"/>
    </row>
    <row r="207" spans="16:16" x14ac:dyDescent="0.2">
      <c r="P207" s="19"/>
    </row>
    <row r="208" spans="16:16" x14ac:dyDescent="0.2">
      <c r="P208" s="19"/>
    </row>
    <row r="209" spans="16:16" x14ac:dyDescent="0.2">
      <c r="P209" s="19"/>
    </row>
    <row r="210" spans="16:16" x14ac:dyDescent="0.2">
      <c r="P210" s="19"/>
    </row>
    <row r="211" spans="16:16" x14ac:dyDescent="0.2">
      <c r="P211" s="19"/>
    </row>
    <row r="212" spans="16:16" x14ac:dyDescent="0.2">
      <c r="P212" s="19"/>
    </row>
    <row r="213" spans="16:16" x14ac:dyDescent="0.2">
      <c r="P213" s="19"/>
    </row>
    <row r="214" spans="16:16" x14ac:dyDescent="0.2">
      <c r="P214" s="19"/>
    </row>
    <row r="215" spans="16:16" x14ac:dyDescent="0.2">
      <c r="P215" s="19"/>
    </row>
    <row r="216" spans="16:16" x14ac:dyDescent="0.2">
      <c r="P216" s="19"/>
    </row>
    <row r="217" spans="16:16" x14ac:dyDescent="0.2">
      <c r="P217" s="19"/>
    </row>
    <row r="218" spans="16:16" x14ac:dyDescent="0.2">
      <c r="P218" s="19"/>
    </row>
    <row r="219" spans="16:16" x14ac:dyDescent="0.2">
      <c r="P219" s="19"/>
    </row>
    <row r="220" spans="16:16" x14ac:dyDescent="0.2">
      <c r="P220" s="19"/>
    </row>
    <row r="221" spans="16:16" x14ac:dyDescent="0.2">
      <c r="P221" s="19"/>
    </row>
    <row r="222" spans="16:16" x14ac:dyDescent="0.2">
      <c r="P222" s="19"/>
    </row>
    <row r="223" spans="16:16" x14ac:dyDescent="0.2">
      <c r="P223" s="19"/>
    </row>
    <row r="224" spans="16:16" x14ac:dyDescent="0.2">
      <c r="P224" s="19"/>
    </row>
    <row r="225" spans="16:16" x14ac:dyDescent="0.2">
      <c r="P225" s="19"/>
    </row>
    <row r="226" spans="16:16" x14ac:dyDescent="0.2">
      <c r="P226" s="19"/>
    </row>
    <row r="227" spans="16:16" x14ac:dyDescent="0.2">
      <c r="P227" s="19"/>
    </row>
    <row r="228" spans="16:16" x14ac:dyDescent="0.2">
      <c r="P228" s="19"/>
    </row>
    <row r="229" spans="16:16" x14ac:dyDescent="0.2">
      <c r="P229" s="19"/>
    </row>
    <row r="230" spans="16:16" x14ac:dyDescent="0.2">
      <c r="P230" s="19"/>
    </row>
    <row r="231" spans="16:16" x14ac:dyDescent="0.2">
      <c r="P231" s="19"/>
    </row>
    <row r="232" spans="16:16" x14ac:dyDescent="0.2">
      <c r="P232" s="19"/>
    </row>
    <row r="233" spans="16:16" x14ac:dyDescent="0.2">
      <c r="P233" s="19"/>
    </row>
    <row r="234" spans="16:16" x14ac:dyDescent="0.2">
      <c r="P234" s="19"/>
    </row>
    <row r="235" spans="16:16" x14ac:dyDescent="0.2">
      <c r="P235" s="19"/>
    </row>
    <row r="236" spans="16:16" x14ac:dyDescent="0.2">
      <c r="P236" s="19"/>
    </row>
    <row r="237" spans="16:16" x14ac:dyDescent="0.2">
      <c r="P237" s="19"/>
    </row>
    <row r="238" spans="16:16" x14ac:dyDescent="0.2">
      <c r="P238" s="19"/>
    </row>
    <row r="239" spans="16:16" x14ac:dyDescent="0.2">
      <c r="P239" s="19"/>
    </row>
    <row r="240" spans="16:16" x14ac:dyDescent="0.2">
      <c r="P240" s="19"/>
    </row>
    <row r="241" spans="16:16" x14ac:dyDescent="0.2">
      <c r="P241" s="19"/>
    </row>
    <row r="242" spans="16:16" x14ac:dyDescent="0.2">
      <c r="P242" s="19"/>
    </row>
    <row r="243" spans="16:16" x14ac:dyDescent="0.2">
      <c r="P243" s="19"/>
    </row>
    <row r="244" spans="16:16" x14ac:dyDescent="0.2">
      <c r="P244" s="19"/>
    </row>
    <row r="245" spans="16:16" x14ac:dyDescent="0.2">
      <c r="P245" s="19"/>
    </row>
    <row r="246" spans="16:16" x14ac:dyDescent="0.2">
      <c r="P246" s="19"/>
    </row>
    <row r="247" spans="16:16" x14ac:dyDescent="0.2">
      <c r="P247" s="19"/>
    </row>
    <row r="248" spans="16:16" x14ac:dyDescent="0.2">
      <c r="P248" s="19"/>
    </row>
    <row r="249" spans="16:16" x14ac:dyDescent="0.2">
      <c r="P249" s="19"/>
    </row>
    <row r="250" spans="16:16" x14ac:dyDescent="0.2">
      <c r="P250" s="19"/>
    </row>
    <row r="251" spans="16:16" x14ac:dyDescent="0.2">
      <c r="P251" s="19"/>
    </row>
    <row r="252" spans="16:16" x14ac:dyDescent="0.2">
      <c r="P252" s="19"/>
    </row>
    <row r="253" spans="16:16" x14ac:dyDescent="0.2">
      <c r="P253" s="19"/>
    </row>
    <row r="254" spans="16:16" x14ac:dyDescent="0.2">
      <c r="P254" s="19"/>
    </row>
    <row r="255" spans="16:16" x14ac:dyDescent="0.2">
      <c r="P255" s="19"/>
    </row>
    <row r="256" spans="16:16" x14ac:dyDescent="0.2">
      <c r="P256" s="19"/>
    </row>
    <row r="257" spans="16:16" x14ac:dyDescent="0.2">
      <c r="P257" s="19"/>
    </row>
    <row r="258" spans="16:16" x14ac:dyDescent="0.2">
      <c r="P258" s="19"/>
    </row>
    <row r="259" spans="16:16" x14ac:dyDescent="0.2">
      <c r="P259" s="19"/>
    </row>
    <row r="260" spans="16:16" x14ac:dyDescent="0.2">
      <c r="P260" s="19"/>
    </row>
    <row r="261" spans="16:16" x14ac:dyDescent="0.2">
      <c r="P261" s="19"/>
    </row>
    <row r="262" spans="16:16" x14ac:dyDescent="0.2">
      <c r="P262" s="19"/>
    </row>
    <row r="263" spans="16:16" x14ac:dyDescent="0.2">
      <c r="P263" s="19"/>
    </row>
    <row r="264" spans="16:16" x14ac:dyDescent="0.2">
      <c r="P264" s="19"/>
    </row>
    <row r="265" spans="16:16" x14ac:dyDescent="0.2">
      <c r="P265" s="19"/>
    </row>
    <row r="266" spans="16:16" x14ac:dyDescent="0.2">
      <c r="P266" s="19"/>
    </row>
    <row r="267" spans="16:16" x14ac:dyDescent="0.2">
      <c r="P267" s="19"/>
    </row>
    <row r="268" spans="16:16" x14ac:dyDescent="0.2">
      <c r="P268" s="19"/>
    </row>
    <row r="269" spans="16:16" x14ac:dyDescent="0.2">
      <c r="P269" s="19"/>
    </row>
    <row r="270" spans="16:16" x14ac:dyDescent="0.2">
      <c r="P270" s="19"/>
    </row>
    <row r="271" spans="16:16" x14ac:dyDescent="0.2">
      <c r="P271" s="19"/>
    </row>
    <row r="272" spans="16:16" x14ac:dyDescent="0.2">
      <c r="P272" s="19"/>
    </row>
    <row r="273" spans="16:16" x14ac:dyDescent="0.2">
      <c r="P273" s="19"/>
    </row>
    <row r="274" spans="16:16" x14ac:dyDescent="0.2">
      <c r="P274" s="19"/>
    </row>
    <row r="275" spans="16:16" x14ac:dyDescent="0.2">
      <c r="P275" s="19"/>
    </row>
    <row r="276" spans="16:16" x14ac:dyDescent="0.2">
      <c r="P276" s="19"/>
    </row>
    <row r="277" spans="16:16" x14ac:dyDescent="0.2">
      <c r="P277" s="19"/>
    </row>
    <row r="278" spans="16:16" x14ac:dyDescent="0.2">
      <c r="P278" s="19"/>
    </row>
    <row r="279" spans="16:16" x14ac:dyDescent="0.2">
      <c r="P279" s="19"/>
    </row>
    <row r="280" spans="16:16" x14ac:dyDescent="0.2">
      <c r="P280" s="19"/>
    </row>
    <row r="281" spans="16:16" x14ac:dyDescent="0.2">
      <c r="P281" s="19"/>
    </row>
    <row r="282" spans="16:16" x14ac:dyDescent="0.2">
      <c r="P282" s="19"/>
    </row>
    <row r="283" spans="16:16" x14ac:dyDescent="0.2">
      <c r="P283" s="19"/>
    </row>
    <row r="284" spans="16:16" x14ac:dyDescent="0.2">
      <c r="P284" s="19"/>
    </row>
    <row r="285" spans="16:16" x14ac:dyDescent="0.2">
      <c r="P285" s="19"/>
    </row>
    <row r="286" spans="16:16" x14ac:dyDescent="0.2">
      <c r="P286" s="19"/>
    </row>
    <row r="287" spans="16:16" x14ac:dyDescent="0.2">
      <c r="P287" s="19"/>
    </row>
    <row r="288" spans="16:16" x14ac:dyDescent="0.2">
      <c r="P288" s="19"/>
    </row>
    <row r="289" spans="16:16" x14ac:dyDescent="0.2">
      <c r="P289" s="19"/>
    </row>
    <row r="290" spans="16:16" x14ac:dyDescent="0.2">
      <c r="P290" s="19"/>
    </row>
    <row r="291" spans="16:16" x14ac:dyDescent="0.2">
      <c r="P291" s="19"/>
    </row>
    <row r="292" spans="16:16" x14ac:dyDescent="0.2">
      <c r="P292" s="19"/>
    </row>
    <row r="293" spans="16:16" x14ac:dyDescent="0.2">
      <c r="P293" s="19"/>
    </row>
    <row r="294" spans="16:16" x14ac:dyDescent="0.2">
      <c r="P294" s="19"/>
    </row>
    <row r="295" spans="16:16" x14ac:dyDescent="0.2">
      <c r="P295" s="19"/>
    </row>
    <row r="296" spans="16:16" x14ac:dyDescent="0.2">
      <c r="P296" s="19"/>
    </row>
    <row r="297" spans="16:16" x14ac:dyDescent="0.2">
      <c r="P297" s="19"/>
    </row>
    <row r="298" spans="16:16" x14ac:dyDescent="0.2">
      <c r="P298" s="19"/>
    </row>
    <row r="299" spans="16:16" x14ac:dyDescent="0.2">
      <c r="P299" s="19"/>
    </row>
    <row r="300" spans="16:16" x14ac:dyDescent="0.2">
      <c r="P300" s="19"/>
    </row>
    <row r="301" spans="16:16" x14ac:dyDescent="0.2">
      <c r="P301" s="19"/>
    </row>
    <row r="302" spans="16:16" x14ac:dyDescent="0.2">
      <c r="P302" s="19"/>
    </row>
    <row r="303" spans="16:16" x14ac:dyDescent="0.2">
      <c r="P303" s="19"/>
    </row>
    <row r="304" spans="16:16" x14ac:dyDescent="0.2">
      <c r="P304" s="19"/>
    </row>
    <row r="305" spans="16:16" x14ac:dyDescent="0.2">
      <c r="P305" s="19"/>
    </row>
    <row r="306" spans="16:16" x14ac:dyDescent="0.2">
      <c r="P306" s="19"/>
    </row>
    <row r="307" spans="16:16" x14ac:dyDescent="0.2">
      <c r="P307" s="19"/>
    </row>
    <row r="308" spans="16:16" x14ac:dyDescent="0.2">
      <c r="P308" s="19"/>
    </row>
    <row r="309" spans="16:16" x14ac:dyDescent="0.2">
      <c r="P309" s="19"/>
    </row>
    <row r="310" spans="16:16" x14ac:dyDescent="0.2">
      <c r="P310" s="19"/>
    </row>
    <row r="311" spans="16:16" x14ac:dyDescent="0.2">
      <c r="P311" s="19"/>
    </row>
    <row r="312" spans="16:16" x14ac:dyDescent="0.2">
      <c r="P312" s="19"/>
    </row>
    <row r="313" spans="16:16" x14ac:dyDescent="0.2">
      <c r="P313" s="19"/>
    </row>
    <row r="314" spans="16:16" x14ac:dyDescent="0.2">
      <c r="P314" s="19"/>
    </row>
    <row r="315" spans="16:16" x14ac:dyDescent="0.2">
      <c r="P315" s="19"/>
    </row>
    <row r="316" spans="16:16" x14ac:dyDescent="0.2">
      <c r="P316" s="19"/>
    </row>
    <row r="317" spans="16:16" x14ac:dyDescent="0.2">
      <c r="P317" s="19"/>
    </row>
    <row r="318" spans="16:16" x14ac:dyDescent="0.2">
      <c r="P318" s="19"/>
    </row>
    <row r="319" spans="16:16" x14ac:dyDescent="0.2">
      <c r="P319" s="19"/>
    </row>
    <row r="320" spans="16:16" x14ac:dyDescent="0.2">
      <c r="P320" s="19"/>
    </row>
    <row r="321" spans="16:16" x14ac:dyDescent="0.2">
      <c r="P321" s="19"/>
    </row>
    <row r="322" spans="16:16" x14ac:dyDescent="0.2">
      <c r="P322" s="19"/>
    </row>
    <row r="323" spans="16:16" x14ac:dyDescent="0.2">
      <c r="P323" s="19"/>
    </row>
    <row r="324" spans="16:16" x14ac:dyDescent="0.2">
      <c r="P324" s="19"/>
    </row>
    <row r="325" spans="16:16" x14ac:dyDescent="0.2">
      <c r="P325" s="19"/>
    </row>
    <row r="326" spans="16:16" x14ac:dyDescent="0.2">
      <c r="P326" s="19"/>
    </row>
    <row r="327" spans="16:16" x14ac:dyDescent="0.2">
      <c r="P327" s="19"/>
    </row>
    <row r="328" spans="16:16" x14ac:dyDescent="0.2">
      <c r="P328" s="19"/>
    </row>
    <row r="329" spans="16:16" x14ac:dyDescent="0.2">
      <c r="P329" s="19"/>
    </row>
    <row r="330" spans="16:16" x14ac:dyDescent="0.2">
      <c r="P330" s="19"/>
    </row>
    <row r="331" spans="16:16" x14ac:dyDescent="0.2">
      <c r="P331" s="19"/>
    </row>
    <row r="332" spans="16:16" x14ac:dyDescent="0.2">
      <c r="P332" s="19"/>
    </row>
    <row r="333" spans="16:16" x14ac:dyDescent="0.2">
      <c r="P333" s="19"/>
    </row>
    <row r="334" spans="16:16" x14ac:dyDescent="0.2">
      <c r="P334" s="19"/>
    </row>
    <row r="335" spans="16:16" x14ac:dyDescent="0.2">
      <c r="P335" s="19"/>
    </row>
    <row r="336" spans="16:16" x14ac:dyDescent="0.2">
      <c r="P336" s="19"/>
    </row>
    <row r="337" spans="16:16" x14ac:dyDescent="0.2">
      <c r="P337" s="19"/>
    </row>
    <row r="338" spans="16:16" x14ac:dyDescent="0.2">
      <c r="P338" s="19"/>
    </row>
    <row r="339" spans="16:16" x14ac:dyDescent="0.2">
      <c r="P339" s="19"/>
    </row>
    <row r="340" spans="16:16" x14ac:dyDescent="0.2">
      <c r="P340" s="19"/>
    </row>
    <row r="341" spans="16:16" x14ac:dyDescent="0.2">
      <c r="P341" s="19"/>
    </row>
    <row r="342" spans="16:16" x14ac:dyDescent="0.2">
      <c r="P342" s="19"/>
    </row>
    <row r="343" spans="16:16" x14ac:dyDescent="0.2">
      <c r="P343" s="19"/>
    </row>
    <row r="344" spans="16:16" x14ac:dyDescent="0.2">
      <c r="P344" s="19"/>
    </row>
    <row r="345" spans="16:16" x14ac:dyDescent="0.2">
      <c r="P345" s="19"/>
    </row>
    <row r="346" spans="16:16" x14ac:dyDescent="0.2">
      <c r="P346" s="19"/>
    </row>
    <row r="347" spans="16:16" x14ac:dyDescent="0.2">
      <c r="P347" s="19"/>
    </row>
    <row r="348" spans="16:16" x14ac:dyDescent="0.2">
      <c r="P348" s="19"/>
    </row>
    <row r="349" spans="16:16" x14ac:dyDescent="0.2">
      <c r="P349" s="19"/>
    </row>
    <row r="350" spans="16:16" x14ac:dyDescent="0.2">
      <c r="P350" s="19"/>
    </row>
    <row r="351" spans="16:16" x14ac:dyDescent="0.2">
      <c r="P351" s="19"/>
    </row>
    <row r="352" spans="16:16" x14ac:dyDescent="0.2">
      <c r="P352" s="19"/>
    </row>
    <row r="353" spans="16:16" x14ac:dyDescent="0.2">
      <c r="P353" s="19"/>
    </row>
    <row r="354" spans="16:16" x14ac:dyDescent="0.2">
      <c r="P354" s="19"/>
    </row>
    <row r="355" spans="16:16" x14ac:dyDescent="0.2">
      <c r="P355" s="19"/>
    </row>
    <row r="356" spans="16:16" x14ac:dyDescent="0.2">
      <c r="P356" s="19"/>
    </row>
    <row r="357" spans="16:16" x14ac:dyDescent="0.2">
      <c r="P357" s="19"/>
    </row>
    <row r="358" spans="16:16" x14ac:dyDescent="0.2">
      <c r="P358" s="19"/>
    </row>
    <row r="359" spans="16:16" x14ac:dyDescent="0.2">
      <c r="P359" s="19"/>
    </row>
    <row r="360" spans="16:16" x14ac:dyDescent="0.2">
      <c r="P360" s="19"/>
    </row>
    <row r="361" spans="16:16" x14ac:dyDescent="0.2">
      <c r="P361" s="19"/>
    </row>
    <row r="362" spans="16:16" x14ac:dyDescent="0.2">
      <c r="P362" s="19"/>
    </row>
    <row r="363" spans="16:16" x14ac:dyDescent="0.2">
      <c r="P363" s="19"/>
    </row>
    <row r="364" spans="16:16" x14ac:dyDescent="0.2">
      <c r="P364" s="19"/>
    </row>
    <row r="365" spans="16:16" x14ac:dyDescent="0.2">
      <c r="P365" s="19"/>
    </row>
    <row r="366" spans="16:16" x14ac:dyDescent="0.2">
      <c r="P366" s="19"/>
    </row>
    <row r="367" spans="16:16" x14ac:dyDescent="0.2">
      <c r="P367" s="19"/>
    </row>
    <row r="368" spans="16:16" x14ac:dyDescent="0.2">
      <c r="P368" s="19"/>
    </row>
    <row r="369" spans="16:16" x14ac:dyDescent="0.2">
      <c r="P369" s="19"/>
    </row>
    <row r="370" spans="16:16" x14ac:dyDescent="0.2">
      <c r="P370" s="19"/>
    </row>
    <row r="371" spans="16:16" x14ac:dyDescent="0.2">
      <c r="P371" s="19"/>
    </row>
    <row r="372" spans="16:16" x14ac:dyDescent="0.2">
      <c r="P372" s="19"/>
    </row>
    <row r="373" spans="16:16" x14ac:dyDescent="0.2">
      <c r="P373" s="19"/>
    </row>
    <row r="374" spans="16:16" x14ac:dyDescent="0.2">
      <c r="P374" s="19"/>
    </row>
    <row r="375" spans="16:16" x14ac:dyDescent="0.2">
      <c r="P375" s="19"/>
    </row>
    <row r="376" spans="16:16" x14ac:dyDescent="0.2">
      <c r="P376" s="19"/>
    </row>
    <row r="377" spans="16:16" x14ac:dyDescent="0.2">
      <c r="P377" s="19"/>
    </row>
    <row r="378" spans="16:16" x14ac:dyDescent="0.2">
      <c r="P378" s="19"/>
    </row>
    <row r="379" spans="16:16" x14ac:dyDescent="0.2">
      <c r="P379" s="19"/>
    </row>
    <row r="380" spans="16:16" x14ac:dyDescent="0.2">
      <c r="P380" s="19"/>
    </row>
    <row r="381" spans="16:16" x14ac:dyDescent="0.2">
      <c r="P381" s="19"/>
    </row>
    <row r="382" spans="16:16" x14ac:dyDescent="0.2">
      <c r="P382" s="19"/>
    </row>
    <row r="383" spans="16:16" x14ac:dyDescent="0.2">
      <c r="P383" s="19"/>
    </row>
    <row r="384" spans="16:16" x14ac:dyDescent="0.2">
      <c r="P384" s="19"/>
    </row>
    <row r="385" spans="16:16" x14ac:dyDescent="0.2">
      <c r="P385" s="19"/>
    </row>
    <row r="386" spans="16:16" x14ac:dyDescent="0.2">
      <c r="P386" s="19"/>
    </row>
    <row r="387" spans="16:16" x14ac:dyDescent="0.2">
      <c r="P387" s="19"/>
    </row>
    <row r="388" spans="16:16" x14ac:dyDescent="0.2">
      <c r="P388" s="19"/>
    </row>
    <row r="389" spans="16:16" x14ac:dyDescent="0.2">
      <c r="P389" s="19"/>
    </row>
    <row r="390" spans="16:16" x14ac:dyDescent="0.2">
      <c r="P390" s="19"/>
    </row>
    <row r="391" spans="16:16" x14ac:dyDescent="0.2">
      <c r="P391" s="19"/>
    </row>
    <row r="392" spans="16:16" x14ac:dyDescent="0.2">
      <c r="P392" s="19"/>
    </row>
    <row r="393" spans="16:16" x14ac:dyDescent="0.2">
      <c r="P393" s="19"/>
    </row>
    <row r="394" spans="16:16" x14ac:dyDescent="0.2">
      <c r="P394" s="19"/>
    </row>
    <row r="395" spans="16:16" x14ac:dyDescent="0.2">
      <c r="P395" s="19"/>
    </row>
    <row r="396" spans="16:16" x14ac:dyDescent="0.2">
      <c r="P396" s="19"/>
    </row>
    <row r="397" spans="16:16" x14ac:dyDescent="0.2">
      <c r="P397" s="19"/>
    </row>
    <row r="398" spans="16:16" x14ac:dyDescent="0.2">
      <c r="P398" s="19"/>
    </row>
    <row r="399" spans="16:16" x14ac:dyDescent="0.2">
      <c r="P399" s="19"/>
    </row>
    <row r="400" spans="16:16" x14ac:dyDescent="0.2">
      <c r="P400" s="19"/>
    </row>
    <row r="401" spans="16:16" x14ac:dyDescent="0.2">
      <c r="P401" s="19"/>
    </row>
    <row r="402" spans="16:16" x14ac:dyDescent="0.2">
      <c r="P402" s="19"/>
    </row>
    <row r="403" spans="16:16" x14ac:dyDescent="0.2">
      <c r="P403" s="19"/>
    </row>
    <row r="404" spans="16:16" x14ac:dyDescent="0.2">
      <c r="P404" s="19"/>
    </row>
    <row r="405" spans="16:16" x14ac:dyDescent="0.2">
      <c r="P405" s="19"/>
    </row>
    <row r="406" spans="16:16" x14ac:dyDescent="0.2">
      <c r="P406" s="19"/>
    </row>
    <row r="407" spans="16:16" x14ac:dyDescent="0.2">
      <c r="P407" s="19"/>
    </row>
    <row r="408" spans="16:16" x14ac:dyDescent="0.2">
      <c r="P408" s="19"/>
    </row>
    <row r="409" spans="16:16" x14ac:dyDescent="0.2">
      <c r="P409" s="19"/>
    </row>
    <row r="410" spans="16:16" x14ac:dyDescent="0.2">
      <c r="P410" s="19"/>
    </row>
    <row r="411" spans="16:16" x14ac:dyDescent="0.2">
      <c r="P411" s="19"/>
    </row>
    <row r="412" spans="16:16" x14ac:dyDescent="0.2">
      <c r="P412" s="19"/>
    </row>
    <row r="413" spans="16:16" x14ac:dyDescent="0.2">
      <c r="P413" s="19"/>
    </row>
    <row r="414" spans="16:16" x14ac:dyDescent="0.2">
      <c r="P414" s="19"/>
    </row>
    <row r="415" spans="16:16" x14ac:dyDescent="0.2">
      <c r="P415" s="19"/>
    </row>
    <row r="416" spans="16:16" x14ac:dyDescent="0.2">
      <c r="P416" s="19"/>
    </row>
    <row r="417" spans="16:16" x14ac:dyDescent="0.2">
      <c r="P417" s="19"/>
    </row>
    <row r="418" spans="16:16" x14ac:dyDescent="0.2">
      <c r="P418" s="19"/>
    </row>
    <row r="419" spans="16:16" x14ac:dyDescent="0.2">
      <c r="P419" s="19"/>
    </row>
    <row r="420" spans="16:16" x14ac:dyDescent="0.2">
      <c r="P420" s="19"/>
    </row>
    <row r="421" spans="16:16" x14ac:dyDescent="0.2">
      <c r="P421" s="19"/>
    </row>
    <row r="422" spans="16:16" x14ac:dyDescent="0.2">
      <c r="P422" s="19"/>
    </row>
    <row r="423" spans="16:16" x14ac:dyDescent="0.2">
      <c r="P423" s="19"/>
    </row>
    <row r="424" spans="16:16" x14ac:dyDescent="0.2">
      <c r="P424" s="19"/>
    </row>
    <row r="425" spans="16:16" x14ac:dyDescent="0.2">
      <c r="P425" s="19"/>
    </row>
    <row r="426" spans="16:16" x14ac:dyDescent="0.2">
      <c r="P426" s="19"/>
    </row>
    <row r="427" spans="16:16" x14ac:dyDescent="0.2">
      <c r="P427" s="19"/>
    </row>
    <row r="428" spans="16:16" x14ac:dyDescent="0.2">
      <c r="P428" s="19"/>
    </row>
    <row r="429" spans="16:16" x14ac:dyDescent="0.2">
      <c r="P429" s="19"/>
    </row>
    <row r="430" spans="16:16" x14ac:dyDescent="0.2">
      <c r="P430" s="19"/>
    </row>
    <row r="431" spans="16:16" x14ac:dyDescent="0.2">
      <c r="P431" s="19"/>
    </row>
    <row r="432" spans="16:16" x14ac:dyDescent="0.2">
      <c r="P432" s="19"/>
    </row>
    <row r="433" spans="16:16" x14ac:dyDescent="0.2">
      <c r="P433" s="19"/>
    </row>
    <row r="434" spans="16:16" x14ac:dyDescent="0.2">
      <c r="P434" s="19"/>
    </row>
    <row r="435" spans="16:16" x14ac:dyDescent="0.2">
      <c r="P435" s="19"/>
    </row>
    <row r="436" spans="16:16" x14ac:dyDescent="0.2">
      <c r="P436" s="19"/>
    </row>
    <row r="437" spans="16:16" x14ac:dyDescent="0.2">
      <c r="P437" s="19"/>
    </row>
    <row r="438" spans="16:16" x14ac:dyDescent="0.2">
      <c r="P438" s="19"/>
    </row>
    <row r="439" spans="16:16" x14ac:dyDescent="0.2">
      <c r="P439" s="19"/>
    </row>
    <row r="440" spans="16:16" x14ac:dyDescent="0.2">
      <c r="P440" s="19"/>
    </row>
    <row r="441" spans="16:16" x14ac:dyDescent="0.2">
      <c r="P441" s="19"/>
    </row>
    <row r="442" spans="16:16" x14ac:dyDescent="0.2">
      <c r="P442" s="19"/>
    </row>
    <row r="443" spans="16:16" x14ac:dyDescent="0.2">
      <c r="P443" s="19"/>
    </row>
    <row r="444" spans="16:16" x14ac:dyDescent="0.2">
      <c r="P444" s="19"/>
    </row>
    <row r="445" spans="16:16" x14ac:dyDescent="0.2">
      <c r="P445" s="19"/>
    </row>
    <row r="446" spans="16:16" x14ac:dyDescent="0.2">
      <c r="P446" s="19"/>
    </row>
    <row r="447" spans="16:16" x14ac:dyDescent="0.2">
      <c r="P447" s="19"/>
    </row>
    <row r="448" spans="16:16" x14ac:dyDescent="0.2">
      <c r="P448" s="19"/>
    </row>
    <row r="449" spans="16:16" x14ac:dyDescent="0.2">
      <c r="P449" s="19"/>
    </row>
    <row r="450" spans="16:16" x14ac:dyDescent="0.2">
      <c r="P450" s="19"/>
    </row>
    <row r="451" spans="16:16" x14ac:dyDescent="0.2">
      <c r="P451" s="19"/>
    </row>
    <row r="452" spans="16:16" x14ac:dyDescent="0.2">
      <c r="P452" s="19"/>
    </row>
    <row r="453" spans="16:16" x14ac:dyDescent="0.2">
      <c r="P453" s="19"/>
    </row>
    <row r="454" spans="16:16" x14ac:dyDescent="0.2">
      <c r="P454" s="19"/>
    </row>
    <row r="455" spans="16:16" x14ac:dyDescent="0.2">
      <c r="P455" s="19"/>
    </row>
    <row r="456" spans="16:16" x14ac:dyDescent="0.2">
      <c r="P456" s="19"/>
    </row>
    <row r="457" spans="16:16" x14ac:dyDescent="0.2">
      <c r="P457" s="19"/>
    </row>
    <row r="458" spans="16:16" x14ac:dyDescent="0.2">
      <c r="P458" s="19"/>
    </row>
    <row r="459" spans="16:16" x14ac:dyDescent="0.2">
      <c r="P459" s="19"/>
    </row>
    <row r="460" spans="16:16" x14ac:dyDescent="0.2">
      <c r="P460" s="19"/>
    </row>
    <row r="461" spans="16:16" x14ac:dyDescent="0.2">
      <c r="P461" s="19"/>
    </row>
    <row r="462" spans="16:16" x14ac:dyDescent="0.2">
      <c r="P462" s="19"/>
    </row>
    <row r="463" spans="16:16" x14ac:dyDescent="0.2">
      <c r="P463" s="19"/>
    </row>
    <row r="464" spans="16:16" x14ac:dyDescent="0.2">
      <c r="P464" s="19"/>
    </row>
    <row r="465" spans="16:16" x14ac:dyDescent="0.2">
      <c r="P465" s="19"/>
    </row>
    <row r="466" spans="16:16" x14ac:dyDescent="0.2">
      <c r="P466" s="19"/>
    </row>
    <row r="467" spans="16:16" x14ac:dyDescent="0.2">
      <c r="P467" s="19"/>
    </row>
    <row r="468" spans="16:16" x14ac:dyDescent="0.2">
      <c r="P468" s="19"/>
    </row>
    <row r="469" spans="16:16" x14ac:dyDescent="0.2">
      <c r="P469" s="19"/>
    </row>
    <row r="470" spans="16:16" x14ac:dyDescent="0.2">
      <c r="P470" s="19"/>
    </row>
    <row r="471" spans="16:16" x14ac:dyDescent="0.2">
      <c r="P471" s="19"/>
    </row>
    <row r="472" spans="16:16" x14ac:dyDescent="0.2">
      <c r="P472" s="19"/>
    </row>
    <row r="473" spans="16:16" x14ac:dyDescent="0.2">
      <c r="P473" s="19"/>
    </row>
    <row r="474" spans="16:16" x14ac:dyDescent="0.2">
      <c r="P474" s="19"/>
    </row>
    <row r="475" spans="16:16" x14ac:dyDescent="0.2">
      <c r="P475" s="19"/>
    </row>
    <row r="476" spans="16:16" x14ac:dyDescent="0.2">
      <c r="P476" s="19"/>
    </row>
    <row r="477" spans="16:16" x14ac:dyDescent="0.2">
      <c r="P477" s="19"/>
    </row>
    <row r="478" spans="16:16" x14ac:dyDescent="0.2">
      <c r="P478" s="19"/>
    </row>
    <row r="479" spans="16:16" x14ac:dyDescent="0.2">
      <c r="P479" s="19"/>
    </row>
    <row r="480" spans="16:16" x14ac:dyDescent="0.2">
      <c r="P480" s="19"/>
    </row>
    <row r="481" spans="16:16" x14ac:dyDescent="0.2">
      <c r="P481" s="19"/>
    </row>
    <row r="482" spans="16:16" x14ac:dyDescent="0.2">
      <c r="P482" s="19"/>
    </row>
    <row r="483" spans="16:16" x14ac:dyDescent="0.2">
      <c r="P483" s="19"/>
    </row>
    <row r="484" spans="16:16" x14ac:dyDescent="0.2">
      <c r="P484" s="19"/>
    </row>
    <row r="485" spans="16:16" x14ac:dyDescent="0.2">
      <c r="P485" s="19"/>
    </row>
    <row r="486" spans="16:16" x14ac:dyDescent="0.2">
      <c r="P486" s="19"/>
    </row>
    <row r="487" spans="16:16" x14ac:dyDescent="0.2">
      <c r="P487" s="19"/>
    </row>
    <row r="488" spans="16:16" x14ac:dyDescent="0.2">
      <c r="P488" s="19"/>
    </row>
    <row r="489" spans="16:16" x14ac:dyDescent="0.2">
      <c r="P489" s="19"/>
    </row>
    <row r="490" spans="16:16" x14ac:dyDescent="0.2">
      <c r="P490" s="19"/>
    </row>
    <row r="491" spans="16:16" x14ac:dyDescent="0.2">
      <c r="P491" s="19"/>
    </row>
    <row r="492" spans="16:16" x14ac:dyDescent="0.2">
      <c r="P492" s="19"/>
    </row>
    <row r="493" spans="16:16" x14ac:dyDescent="0.2">
      <c r="P493" s="19"/>
    </row>
    <row r="494" spans="16:16" x14ac:dyDescent="0.2">
      <c r="P494" s="19"/>
    </row>
    <row r="495" spans="16:16" x14ac:dyDescent="0.2">
      <c r="P495" s="19"/>
    </row>
    <row r="496" spans="16:16" x14ac:dyDescent="0.2">
      <c r="P496" s="19"/>
    </row>
    <row r="497" spans="16:16" x14ac:dyDescent="0.2">
      <c r="P497" s="19"/>
    </row>
    <row r="498" spans="16:16" x14ac:dyDescent="0.2">
      <c r="P498" s="19"/>
    </row>
    <row r="499" spans="16:16" x14ac:dyDescent="0.2">
      <c r="P499" s="19"/>
    </row>
    <row r="500" spans="16:16" x14ac:dyDescent="0.2">
      <c r="P500" s="19"/>
    </row>
    <row r="501" spans="16:16" x14ac:dyDescent="0.2">
      <c r="P501" s="19"/>
    </row>
    <row r="502" spans="16:16" x14ac:dyDescent="0.2">
      <c r="P502" s="19"/>
    </row>
    <row r="503" spans="16:16" x14ac:dyDescent="0.2">
      <c r="P503" s="19"/>
    </row>
    <row r="504" spans="16:16" x14ac:dyDescent="0.2">
      <c r="P504" s="19"/>
    </row>
    <row r="505" spans="16:16" x14ac:dyDescent="0.2">
      <c r="P505" s="19"/>
    </row>
    <row r="506" spans="16:16" x14ac:dyDescent="0.2">
      <c r="P506" s="19"/>
    </row>
    <row r="507" spans="16:16" x14ac:dyDescent="0.2">
      <c r="P507" s="19"/>
    </row>
    <row r="508" spans="16:16" x14ac:dyDescent="0.2">
      <c r="P508" s="19"/>
    </row>
    <row r="509" spans="16:16" x14ac:dyDescent="0.2">
      <c r="P509" s="19"/>
    </row>
    <row r="510" spans="16:16" x14ac:dyDescent="0.2">
      <c r="P510" s="19"/>
    </row>
    <row r="511" spans="16:16" x14ac:dyDescent="0.2">
      <c r="P511" s="19"/>
    </row>
    <row r="512" spans="16:16" x14ac:dyDescent="0.2">
      <c r="P512" s="19"/>
    </row>
    <row r="513" spans="16:16" x14ac:dyDescent="0.2">
      <c r="P513" s="19"/>
    </row>
    <row r="514" spans="16:16" x14ac:dyDescent="0.2">
      <c r="P514" s="19"/>
    </row>
    <row r="515" spans="16:16" x14ac:dyDescent="0.2">
      <c r="P515" s="19"/>
    </row>
    <row r="516" spans="16:16" x14ac:dyDescent="0.2">
      <c r="P516" s="19"/>
    </row>
    <row r="517" spans="16:16" x14ac:dyDescent="0.2">
      <c r="P517" s="19"/>
    </row>
    <row r="518" spans="16:16" x14ac:dyDescent="0.2">
      <c r="P518" s="19"/>
    </row>
    <row r="519" spans="16:16" x14ac:dyDescent="0.2">
      <c r="P519" s="19"/>
    </row>
    <row r="520" spans="16:16" x14ac:dyDescent="0.2">
      <c r="P520" s="19"/>
    </row>
    <row r="521" spans="16:16" x14ac:dyDescent="0.2">
      <c r="P521" s="19"/>
    </row>
    <row r="522" spans="16:16" x14ac:dyDescent="0.2">
      <c r="P522" s="19"/>
    </row>
    <row r="523" spans="16:16" x14ac:dyDescent="0.2">
      <c r="P523" s="19"/>
    </row>
    <row r="524" spans="16:16" x14ac:dyDescent="0.2">
      <c r="P524" s="19"/>
    </row>
    <row r="525" spans="16:16" x14ac:dyDescent="0.2">
      <c r="P525" s="19"/>
    </row>
    <row r="526" spans="16:16" x14ac:dyDescent="0.2">
      <c r="P526" s="19"/>
    </row>
    <row r="527" spans="16:16" x14ac:dyDescent="0.2">
      <c r="P527" s="19"/>
    </row>
    <row r="528" spans="16:16" x14ac:dyDescent="0.2">
      <c r="P528" s="19"/>
    </row>
    <row r="529" spans="16:16" x14ac:dyDescent="0.2">
      <c r="P529" s="19"/>
    </row>
    <row r="530" spans="16:16" x14ac:dyDescent="0.2">
      <c r="P530" s="19"/>
    </row>
    <row r="531" spans="16:16" x14ac:dyDescent="0.2">
      <c r="P531" s="19"/>
    </row>
    <row r="532" spans="16:16" x14ac:dyDescent="0.2">
      <c r="P532" s="19"/>
    </row>
    <row r="533" spans="16:16" x14ac:dyDescent="0.2">
      <c r="P533" s="19"/>
    </row>
    <row r="534" spans="16:16" x14ac:dyDescent="0.2">
      <c r="P534" s="19"/>
    </row>
    <row r="535" spans="16:16" x14ac:dyDescent="0.2">
      <c r="P535" s="19"/>
    </row>
    <row r="536" spans="16:16" x14ac:dyDescent="0.2">
      <c r="P536" s="19"/>
    </row>
    <row r="537" spans="16:16" x14ac:dyDescent="0.2">
      <c r="P537" s="19"/>
    </row>
    <row r="538" spans="16:16" x14ac:dyDescent="0.2">
      <c r="P538" s="19"/>
    </row>
    <row r="539" spans="16:16" x14ac:dyDescent="0.2">
      <c r="P539" s="19"/>
    </row>
    <row r="540" spans="16:16" x14ac:dyDescent="0.2">
      <c r="P540" s="19"/>
    </row>
    <row r="541" spans="16:16" x14ac:dyDescent="0.2">
      <c r="P541" s="19"/>
    </row>
    <row r="542" spans="16:16" x14ac:dyDescent="0.2">
      <c r="P542" s="19"/>
    </row>
    <row r="543" spans="16:16" x14ac:dyDescent="0.2">
      <c r="P543" s="19"/>
    </row>
    <row r="544" spans="16:16" x14ac:dyDescent="0.2">
      <c r="P544" s="19"/>
    </row>
    <row r="545" spans="16:16" x14ac:dyDescent="0.2">
      <c r="P545" s="19"/>
    </row>
    <row r="546" spans="16:16" x14ac:dyDescent="0.2">
      <c r="P546" s="19"/>
    </row>
    <row r="547" spans="16:16" x14ac:dyDescent="0.2">
      <c r="P547" s="19"/>
    </row>
    <row r="548" spans="16:16" x14ac:dyDescent="0.2">
      <c r="P548" s="19"/>
    </row>
    <row r="549" spans="16:16" x14ac:dyDescent="0.2">
      <c r="P549" s="19"/>
    </row>
    <row r="550" spans="16:16" x14ac:dyDescent="0.2">
      <c r="P550" s="19"/>
    </row>
    <row r="551" spans="16:16" x14ac:dyDescent="0.2">
      <c r="P551" s="19"/>
    </row>
    <row r="552" spans="16:16" x14ac:dyDescent="0.2">
      <c r="P552" s="19"/>
    </row>
    <row r="553" spans="16:16" x14ac:dyDescent="0.2">
      <c r="P553" s="19"/>
    </row>
    <row r="554" spans="16:16" x14ac:dyDescent="0.2">
      <c r="P554" s="19"/>
    </row>
    <row r="555" spans="16:16" x14ac:dyDescent="0.2">
      <c r="P555" s="19"/>
    </row>
    <row r="556" spans="16:16" x14ac:dyDescent="0.2">
      <c r="P556" s="19"/>
    </row>
    <row r="557" spans="16:16" x14ac:dyDescent="0.2">
      <c r="P557" s="19"/>
    </row>
    <row r="558" spans="16:16" x14ac:dyDescent="0.2">
      <c r="P558" s="19"/>
    </row>
    <row r="559" spans="16:16" x14ac:dyDescent="0.2">
      <c r="P559" s="19"/>
    </row>
    <row r="560" spans="16:16" x14ac:dyDescent="0.2">
      <c r="P560" s="19"/>
    </row>
    <row r="561" spans="16:16" x14ac:dyDescent="0.2">
      <c r="P561" s="19"/>
    </row>
    <row r="562" spans="16:16" x14ac:dyDescent="0.2">
      <c r="P562" s="19"/>
    </row>
    <row r="563" spans="16:16" x14ac:dyDescent="0.2">
      <c r="P563" s="19"/>
    </row>
    <row r="564" spans="16:16" x14ac:dyDescent="0.2">
      <c r="P564" s="19"/>
    </row>
    <row r="565" spans="16:16" x14ac:dyDescent="0.2">
      <c r="P565" s="19"/>
    </row>
    <row r="566" spans="16:16" x14ac:dyDescent="0.2">
      <c r="P566" s="19"/>
    </row>
    <row r="567" spans="16:16" x14ac:dyDescent="0.2">
      <c r="P567" s="19"/>
    </row>
    <row r="568" spans="16:16" x14ac:dyDescent="0.2">
      <c r="P568" s="19"/>
    </row>
    <row r="569" spans="16:16" x14ac:dyDescent="0.2">
      <c r="P569" s="19"/>
    </row>
    <row r="570" spans="16:16" x14ac:dyDescent="0.2">
      <c r="P570" s="19"/>
    </row>
    <row r="571" spans="16:16" x14ac:dyDescent="0.2">
      <c r="P571" s="19"/>
    </row>
    <row r="572" spans="16:16" x14ac:dyDescent="0.2">
      <c r="P572" s="19"/>
    </row>
    <row r="573" spans="16:16" x14ac:dyDescent="0.2">
      <c r="P573" s="19"/>
    </row>
    <row r="574" spans="16:16" x14ac:dyDescent="0.2">
      <c r="P574" s="19"/>
    </row>
    <row r="575" spans="16:16" x14ac:dyDescent="0.2">
      <c r="P575" s="19"/>
    </row>
    <row r="576" spans="16:16" x14ac:dyDescent="0.2">
      <c r="P576" s="19"/>
    </row>
    <row r="577" spans="16:16" x14ac:dyDescent="0.2">
      <c r="P577" s="19"/>
    </row>
    <row r="578" spans="16:16" x14ac:dyDescent="0.2">
      <c r="P578" s="19"/>
    </row>
    <row r="579" spans="16:16" x14ac:dyDescent="0.2">
      <c r="P579" s="19"/>
    </row>
    <row r="580" spans="16:16" x14ac:dyDescent="0.2">
      <c r="P580" s="19"/>
    </row>
    <row r="581" spans="16:16" x14ac:dyDescent="0.2">
      <c r="P581" s="19"/>
    </row>
    <row r="582" spans="16:16" x14ac:dyDescent="0.2">
      <c r="P582" s="19"/>
    </row>
    <row r="583" spans="16:16" x14ac:dyDescent="0.2">
      <c r="P583" s="19"/>
    </row>
    <row r="584" spans="16:16" x14ac:dyDescent="0.2">
      <c r="P584" s="19"/>
    </row>
    <row r="585" spans="16:16" x14ac:dyDescent="0.2">
      <c r="P585" s="19"/>
    </row>
    <row r="586" spans="16:16" x14ac:dyDescent="0.2">
      <c r="P586" s="19"/>
    </row>
    <row r="587" spans="16:16" x14ac:dyDescent="0.2">
      <c r="P587" s="19"/>
    </row>
  </sheetData>
  <mergeCells count="20">
    <mergeCell ref="R7:R8"/>
    <mergeCell ref="H7:H8"/>
    <mergeCell ref="P7:P8"/>
    <mergeCell ref="L7:L8"/>
    <mergeCell ref="K7:K8"/>
    <mergeCell ref="M7:M8"/>
    <mergeCell ref="N7:O7"/>
    <mergeCell ref="Q7:Q8"/>
    <mergeCell ref="E7:E8"/>
    <mergeCell ref="F7:F8"/>
    <mergeCell ref="G7:G8"/>
    <mergeCell ref="I7:I8"/>
    <mergeCell ref="J7:J8"/>
    <mergeCell ref="A7:A8"/>
    <mergeCell ref="B7:B8"/>
    <mergeCell ref="D7:D8"/>
    <mergeCell ref="C7:C8"/>
    <mergeCell ref="B2:F2"/>
    <mergeCell ref="B3:F3"/>
    <mergeCell ref="B4:F4"/>
  </mergeCells>
  <dataValidations count="2">
    <dataValidation type="list" allowBlank="1" showInputMessage="1" showErrorMessage="1" sqref="I196:I216">
      <formula1>#REF!</formula1>
    </dataValidation>
    <dataValidation type="list" allowBlank="1" showInputMessage="1" showErrorMessage="1" sqref="I23:I195">
      <formula1>#REF!</formula1>
    </dataValidation>
  </dataValidations>
  <pageMargins left="0.25" right="0.25" top="0.75" bottom="0.75" header="0.3" footer="0.3"/>
  <pageSetup paperSize="9" scale="56" fitToHeight="0" orientation="landscape" horizontalDpi="4294967294" verticalDpi="4294967294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'Sheet1 (2)'!$K$3:$K$15</xm:f>
          </x14:formula1>
          <xm:sqref>I9:I22</xm:sqref>
        </x14:dataValidation>
        <x14:dataValidation type="list" allowBlank="1" showInputMessage="1" showErrorMessage="1">
          <x14:formula1>
            <xm:f>'Sheet1 (2)'!$D$3:$D$6</xm:f>
          </x14:formula1>
          <xm:sqref>R9:R22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V76"/>
  <sheetViews>
    <sheetView topLeftCell="E1" workbookViewId="0">
      <selection activeCell="K12" sqref="K12"/>
    </sheetView>
  </sheetViews>
  <sheetFormatPr defaultRowHeight="12.75" x14ac:dyDescent="0.2"/>
  <cols>
    <col min="2" max="2" width="10.5703125" customWidth="1"/>
    <col min="3" max="3" width="35.28515625" customWidth="1"/>
    <col min="4" max="4" width="12.85546875" customWidth="1"/>
    <col min="6" max="6" width="52.28515625" customWidth="1"/>
    <col min="8" max="8" width="56.7109375" customWidth="1"/>
    <col min="10" max="10" width="14.5703125" customWidth="1"/>
    <col min="18" max="18" width="51" customWidth="1"/>
  </cols>
  <sheetData>
    <row r="3" spans="3:22" ht="15" x14ac:dyDescent="0.2">
      <c r="C3" t="s">
        <v>25</v>
      </c>
      <c r="D3" t="s">
        <v>147</v>
      </c>
      <c r="J3" t="s">
        <v>39</v>
      </c>
      <c r="K3" s="58" t="s">
        <v>94</v>
      </c>
      <c r="R3" s="58"/>
      <c r="S3" s="59"/>
      <c r="V3" s="58"/>
    </row>
    <row r="4" spans="3:22" ht="15" x14ac:dyDescent="0.2">
      <c r="C4" t="s">
        <v>27</v>
      </c>
      <c r="D4" t="s">
        <v>148</v>
      </c>
      <c r="J4" t="s">
        <v>40</v>
      </c>
      <c r="K4" s="58" t="s">
        <v>81</v>
      </c>
      <c r="R4" s="58"/>
      <c r="S4" s="59"/>
      <c r="V4" s="58"/>
    </row>
    <row r="5" spans="3:22" ht="15" x14ac:dyDescent="0.2">
      <c r="C5" t="s">
        <v>121</v>
      </c>
      <c r="D5" t="s">
        <v>149</v>
      </c>
      <c r="J5" t="s">
        <v>41</v>
      </c>
      <c r="K5" s="58" t="s">
        <v>56</v>
      </c>
      <c r="R5" s="58"/>
      <c r="S5" s="59"/>
      <c r="V5" s="58"/>
    </row>
    <row r="6" spans="3:22" ht="15" x14ac:dyDescent="0.2">
      <c r="C6" t="s">
        <v>30</v>
      </c>
      <c r="D6" t="s">
        <v>150</v>
      </c>
      <c r="J6" t="s">
        <v>42</v>
      </c>
      <c r="K6" s="58" t="s">
        <v>58</v>
      </c>
      <c r="R6" s="58"/>
      <c r="S6" s="59"/>
      <c r="V6" s="58"/>
    </row>
    <row r="7" spans="3:22" ht="15" x14ac:dyDescent="0.2">
      <c r="C7" t="s">
        <v>24</v>
      </c>
      <c r="J7" t="s">
        <v>43</v>
      </c>
      <c r="K7" s="58" t="s">
        <v>82</v>
      </c>
      <c r="R7" s="58"/>
      <c r="S7" s="59"/>
      <c r="V7" s="58"/>
    </row>
    <row r="8" spans="3:22" ht="15" x14ac:dyDescent="0.2">
      <c r="C8" t="s">
        <v>48</v>
      </c>
      <c r="J8" t="s">
        <v>44</v>
      </c>
      <c r="K8" s="58" t="s">
        <v>83</v>
      </c>
      <c r="R8" s="58"/>
      <c r="S8" s="59"/>
      <c r="V8" s="58"/>
    </row>
    <row r="9" spans="3:22" ht="15" x14ac:dyDescent="0.2">
      <c r="C9" t="s">
        <v>49</v>
      </c>
      <c r="J9" t="s">
        <v>45</v>
      </c>
      <c r="K9" s="58" t="s">
        <v>95</v>
      </c>
      <c r="R9" s="58"/>
      <c r="S9" s="59"/>
      <c r="V9" s="58"/>
    </row>
    <row r="10" spans="3:22" ht="15" x14ac:dyDescent="0.2">
      <c r="C10" t="s">
        <v>50</v>
      </c>
      <c r="J10" t="s">
        <v>46</v>
      </c>
      <c r="K10" s="58" t="s">
        <v>84</v>
      </c>
      <c r="R10" s="58"/>
      <c r="S10" s="59"/>
      <c r="V10" s="58"/>
    </row>
    <row r="11" spans="3:22" ht="15" x14ac:dyDescent="0.2">
      <c r="C11" t="s">
        <v>51</v>
      </c>
      <c r="J11" t="s">
        <v>47</v>
      </c>
      <c r="K11" s="58" t="s">
        <v>85</v>
      </c>
      <c r="R11" s="58"/>
      <c r="S11" s="59"/>
      <c r="V11" s="58"/>
    </row>
    <row r="12" spans="3:22" ht="16.5" thickBot="1" x14ac:dyDescent="0.25">
      <c r="C12" t="s">
        <v>124</v>
      </c>
      <c r="K12" s="17" t="s">
        <v>153</v>
      </c>
      <c r="R12" s="57"/>
      <c r="S12" s="59"/>
      <c r="V12" s="58"/>
    </row>
    <row r="13" spans="3:22" ht="16.5" thickBot="1" x14ac:dyDescent="0.25">
      <c r="C13" t="s">
        <v>66</v>
      </c>
      <c r="K13" s="17"/>
      <c r="R13" s="57"/>
      <c r="S13" s="59"/>
      <c r="V13" s="58"/>
    </row>
    <row r="14" spans="3:22" ht="16.5" thickBot="1" x14ac:dyDescent="0.25">
      <c r="C14" t="s">
        <v>67</v>
      </c>
      <c r="K14" s="17"/>
      <c r="R14" s="57"/>
      <c r="S14" s="59"/>
    </row>
    <row r="15" spans="3:22" ht="16.5" thickBot="1" x14ac:dyDescent="0.25">
      <c r="C15" t="s">
        <v>125</v>
      </c>
      <c r="K15" s="16"/>
      <c r="R15" s="57"/>
      <c r="S15" s="59"/>
    </row>
    <row r="16" spans="3:22" ht="15" x14ac:dyDescent="0.2">
      <c r="C16" t="s">
        <v>68</v>
      </c>
      <c r="R16" s="57"/>
      <c r="S16" s="59"/>
    </row>
    <row r="17" spans="3:19" ht="15" x14ac:dyDescent="0.2">
      <c r="C17" t="s">
        <v>38</v>
      </c>
      <c r="R17" s="57"/>
      <c r="S17" s="59"/>
    </row>
    <row r="18" spans="3:19" ht="15" x14ac:dyDescent="0.2">
      <c r="C18" t="s">
        <v>52</v>
      </c>
      <c r="R18" s="57"/>
      <c r="S18" s="59"/>
    </row>
    <row r="19" spans="3:19" ht="15" x14ac:dyDescent="0.2">
      <c r="C19" t="s">
        <v>29</v>
      </c>
      <c r="R19" s="57"/>
      <c r="S19" s="59"/>
    </row>
    <row r="20" spans="3:19" ht="15" x14ac:dyDescent="0.2">
      <c r="C20" t="s">
        <v>69</v>
      </c>
      <c r="R20" s="57"/>
      <c r="S20" s="59"/>
    </row>
    <row r="21" spans="3:19" ht="15" x14ac:dyDescent="0.2">
      <c r="C21" s="58" t="s">
        <v>91</v>
      </c>
      <c r="F21" s="58"/>
      <c r="G21" s="71"/>
      <c r="R21" s="57"/>
      <c r="S21" s="59"/>
    </row>
    <row r="22" spans="3:19" ht="15" x14ac:dyDescent="0.2">
      <c r="C22" s="58" t="s">
        <v>70</v>
      </c>
      <c r="F22" s="58"/>
      <c r="G22" s="71"/>
      <c r="R22" s="57"/>
      <c r="S22" s="59"/>
    </row>
    <row r="23" spans="3:19" ht="15" x14ac:dyDescent="0.2">
      <c r="C23" s="58" t="s">
        <v>126</v>
      </c>
      <c r="F23" s="58"/>
      <c r="G23" s="71"/>
      <c r="R23" s="57"/>
      <c r="S23" s="59"/>
    </row>
    <row r="24" spans="3:19" ht="15" x14ac:dyDescent="0.2">
      <c r="C24" s="58" t="s">
        <v>71</v>
      </c>
      <c r="F24" s="58"/>
      <c r="G24" s="71"/>
      <c r="R24" s="57"/>
      <c r="S24" s="59"/>
    </row>
    <row r="25" spans="3:19" ht="15" x14ac:dyDescent="0.2">
      <c r="C25" s="58" t="s">
        <v>72</v>
      </c>
      <c r="F25" s="58"/>
      <c r="G25" s="71"/>
      <c r="R25" s="57"/>
      <c r="S25" s="59"/>
    </row>
    <row r="26" spans="3:19" ht="15" x14ac:dyDescent="0.2">
      <c r="C26" s="58" t="s">
        <v>73</v>
      </c>
      <c r="F26" s="58"/>
      <c r="G26" s="71"/>
      <c r="R26" s="57"/>
      <c r="S26" s="59"/>
    </row>
    <row r="27" spans="3:19" ht="15" x14ac:dyDescent="0.2">
      <c r="C27" s="58" t="s">
        <v>74</v>
      </c>
      <c r="F27" s="58"/>
      <c r="G27" s="71"/>
      <c r="R27" s="57"/>
      <c r="S27" s="59"/>
    </row>
    <row r="28" spans="3:19" ht="15" x14ac:dyDescent="0.2">
      <c r="C28" s="58" t="s">
        <v>127</v>
      </c>
      <c r="F28" s="58"/>
      <c r="G28" s="71"/>
      <c r="R28" s="57"/>
      <c r="S28" s="59"/>
    </row>
    <row r="29" spans="3:19" ht="15" x14ac:dyDescent="0.2">
      <c r="C29" s="58" t="s">
        <v>89</v>
      </c>
      <c r="F29" s="58"/>
      <c r="G29" s="71"/>
      <c r="R29" s="57"/>
      <c r="S29" s="59"/>
    </row>
    <row r="30" spans="3:19" ht="15" x14ac:dyDescent="0.2">
      <c r="C30" s="58" t="s">
        <v>128</v>
      </c>
      <c r="F30" s="58"/>
      <c r="G30" s="71"/>
      <c r="R30" s="57"/>
      <c r="S30" s="59"/>
    </row>
    <row r="31" spans="3:19" ht="15" x14ac:dyDescent="0.2">
      <c r="C31" s="58" t="s">
        <v>129</v>
      </c>
      <c r="F31" s="58"/>
      <c r="G31" s="71"/>
      <c r="R31" s="57"/>
      <c r="S31" s="59"/>
    </row>
    <row r="32" spans="3:19" ht="15" x14ac:dyDescent="0.2">
      <c r="C32" s="58" t="s">
        <v>130</v>
      </c>
      <c r="F32" s="58"/>
      <c r="G32" s="71"/>
      <c r="R32" s="57"/>
      <c r="S32" s="59"/>
    </row>
    <row r="33" spans="3:19" ht="15" x14ac:dyDescent="0.2">
      <c r="C33" s="58" t="s">
        <v>131</v>
      </c>
      <c r="F33" s="58"/>
      <c r="G33" s="71"/>
      <c r="R33" s="57"/>
      <c r="S33" s="59"/>
    </row>
    <row r="34" spans="3:19" ht="15" x14ac:dyDescent="0.2">
      <c r="C34" s="58" t="s">
        <v>132</v>
      </c>
      <c r="F34" s="58"/>
      <c r="G34" s="71"/>
      <c r="R34" s="57"/>
      <c r="S34" s="59"/>
    </row>
    <row r="35" spans="3:19" ht="15" x14ac:dyDescent="0.2">
      <c r="C35" s="58" t="s">
        <v>75</v>
      </c>
      <c r="F35" s="58"/>
      <c r="G35" s="71"/>
      <c r="R35" s="57"/>
      <c r="S35" s="59"/>
    </row>
    <row r="36" spans="3:19" ht="15" x14ac:dyDescent="0.2">
      <c r="C36" s="58" t="s">
        <v>78</v>
      </c>
      <c r="F36" s="58"/>
      <c r="G36" s="71"/>
      <c r="R36" s="57"/>
      <c r="S36" s="59"/>
    </row>
    <row r="37" spans="3:19" ht="15" x14ac:dyDescent="0.2">
      <c r="C37" s="58" t="s">
        <v>133</v>
      </c>
      <c r="F37" s="58"/>
      <c r="G37" s="71"/>
      <c r="R37" s="57"/>
      <c r="S37" s="59"/>
    </row>
    <row r="38" spans="3:19" ht="15" x14ac:dyDescent="0.2">
      <c r="C38" s="58" t="s">
        <v>134</v>
      </c>
      <c r="F38" s="58"/>
      <c r="G38" s="71"/>
      <c r="R38" s="57"/>
      <c r="S38" s="59"/>
    </row>
    <row r="39" spans="3:19" ht="15" x14ac:dyDescent="0.2">
      <c r="C39" s="58" t="s">
        <v>79</v>
      </c>
      <c r="F39" s="58"/>
      <c r="G39" s="71"/>
      <c r="R39" s="57"/>
      <c r="S39" s="59"/>
    </row>
    <row r="40" spans="3:19" ht="15" x14ac:dyDescent="0.2">
      <c r="C40" s="58" t="s">
        <v>80</v>
      </c>
      <c r="F40" s="58"/>
      <c r="G40" s="71"/>
      <c r="R40" s="57"/>
      <c r="S40" s="59"/>
    </row>
    <row r="41" spans="3:19" ht="15" x14ac:dyDescent="0.2">
      <c r="C41" s="58" t="s">
        <v>93</v>
      </c>
      <c r="F41" s="58"/>
      <c r="G41" s="71"/>
      <c r="R41" s="57"/>
      <c r="S41" s="59"/>
    </row>
    <row r="42" spans="3:19" ht="15" x14ac:dyDescent="0.2">
      <c r="C42" s="58" t="s">
        <v>122</v>
      </c>
      <c r="F42" s="58"/>
      <c r="G42" s="71"/>
      <c r="R42" s="57"/>
      <c r="S42" s="59"/>
    </row>
    <row r="43" spans="3:19" ht="15" x14ac:dyDescent="0.2">
      <c r="C43" s="58" t="s">
        <v>123</v>
      </c>
      <c r="F43" s="58"/>
      <c r="G43" s="71"/>
      <c r="R43" s="57"/>
      <c r="S43" s="59"/>
    </row>
    <row r="44" spans="3:19" ht="15" x14ac:dyDescent="0.2">
      <c r="C44" s="58" t="s">
        <v>135</v>
      </c>
      <c r="F44" s="58"/>
      <c r="G44" s="71"/>
      <c r="R44" s="57"/>
      <c r="S44" s="59"/>
    </row>
    <row r="45" spans="3:19" ht="15" x14ac:dyDescent="0.2">
      <c r="C45" s="58" t="s">
        <v>135</v>
      </c>
      <c r="F45" s="58"/>
      <c r="G45" s="71"/>
      <c r="R45" s="57"/>
      <c r="S45" s="59"/>
    </row>
    <row r="46" spans="3:19" ht="15" x14ac:dyDescent="0.2">
      <c r="C46" s="58" t="s">
        <v>75</v>
      </c>
      <c r="F46" s="58"/>
      <c r="G46" s="71"/>
      <c r="R46" s="57"/>
      <c r="S46" s="59"/>
    </row>
    <row r="47" spans="3:19" ht="15" x14ac:dyDescent="0.2">
      <c r="C47" s="58" t="s">
        <v>76</v>
      </c>
      <c r="F47" s="58"/>
      <c r="G47" s="71"/>
      <c r="R47" s="57"/>
      <c r="S47" s="59"/>
    </row>
    <row r="48" spans="3:19" ht="15" x14ac:dyDescent="0.2">
      <c r="C48" s="58" t="s">
        <v>77</v>
      </c>
      <c r="F48" s="58"/>
      <c r="G48" s="71"/>
      <c r="R48" s="57"/>
      <c r="S48" s="59"/>
    </row>
    <row r="49" spans="3:19" ht="15" x14ac:dyDescent="0.2">
      <c r="C49" s="58" t="s">
        <v>78</v>
      </c>
      <c r="F49" s="58"/>
      <c r="G49" s="71"/>
      <c r="R49" s="57"/>
      <c r="S49" s="59"/>
    </row>
    <row r="50" spans="3:19" ht="15" x14ac:dyDescent="0.2">
      <c r="C50" s="58" t="s">
        <v>92</v>
      </c>
      <c r="F50" s="58"/>
      <c r="G50" s="71"/>
      <c r="R50" s="57"/>
      <c r="S50" s="59"/>
    </row>
    <row r="51" spans="3:19" ht="15" x14ac:dyDescent="0.2">
      <c r="C51" s="58" t="s">
        <v>79</v>
      </c>
      <c r="F51" s="58"/>
      <c r="G51" s="71"/>
      <c r="R51" s="57"/>
      <c r="S51" s="59"/>
    </row>
    <row r="52" spans="3:19" ht="15" x14ac:dyDescent="0.2">
      <c r="C52" s="58" t="s">
        <v>80</v>
      </c>
      <c r="F52" s="58"/>
      <c r="G52" s="71"/>
      <c r="R52" s="57"/>
      <c r="S52" s="59"/>
    </row>
    <row r="53" spans="3:19" ht="15" x14ac:dyDescent="0.2">
      <c r="C53" t="s">
        <v>93</v>
      </c>
      <c r="R53" s="58"/>
      <c r="S53" s="59"/>
    </row>
    <row r="54" spans="3:19" ht="15" x14ac:dyDescent="0.2">
      <c r="C54" s="70" t="s">
        <v>130</v>
      </c>
      <c r="F54" s="70"/>
      <c r="G54" s="72"/>
      <c r="R54" s="57"/>
    </row>
    <row r="55" spans="3:19" ht="15" x14ac:dyDescent="0.2">
      <c r="C55" t="s">
        <v>131</v>
      </c>
      <c r="R55" s="57"/>
    </row>
    <row r="56" spans="3:19" ht="15" x14ac:dyDescent="0.2">
      <c r="C56" t="s">
        <v>136</v>
      </c>
      <c r="R56" s="57"/>
    </row>
    <row r="57" spans="3:19" ht="15" x14ac:dyDescent="0.2">
      <c r="C57" t="s">
        <v>122</v>
      </c>
      <c r="R57" s="57"/>
    </row>
    <row r="58" spans="3:19" ht="15" x14ac:dyDescent="0.2">
      <c r="C58" t="s">
        <v>123</v>
      </c>
      <c r="R58" s="57"/>
    </row>
    <row r="59" spans="3:19" ht="15" x14ac:dyDescent="0.2">
      <c r="C59" t="s">
        <v>120</v>
      </c>
      <c r="E59" t="str">
        <f t="shared" ref="E59:E66" si="0">TRIM(C59)</f>
        <v/>
      </c>
      <c r="F59" t="s">
        <v>120</v>
      </c>
      <c r="R59" s="57"/>
    </row>
    <row r="60" spans="3:19" ht="15" x14ac:dyDescent="0.2">
      <c r="C60" t="s">
        <v>120</v>
      </c>
      <c r="E60" t="str">
        <f t="shared" si="0"/>
        <v/>
      </c>
      <c r="F60" t="s">
        <v>120</v>
      </c>
      <c r="R60" s="57"/>
    </row>
    <row r="61" spans="3:19" ht="15" x14ac:dyDescent="0.2">
      <c r="C61" t="s">
        <v>120</v>
      </c>
      <c r="E61" t="str">
        <f t="shared" si="0"/>
        <v/>
      </c>
      <c r="F61" t="s">
        <v>120</v>
      </c>
      <c r="R61" s="57"/>
    </row>
    <row r="62" spans="3:19" x14ac:dyDescent="0.2">
      <c r="C62" t="s">
        <v>120</v>
      </c>
      <c r="E62" t="str">
        <f t="shared" si="0"/>
        <v/>
      </c>
      <c r="F62" t="s">
        <v>120</v>
      </c>
    </row>
    <row r="63" spans="3:19" x14ac:dyDescent="0.2">
      <c r="C63" t="s">
        <v>120</v>
      </c>
      <c r="E63" t="str">
        <f t="shared" si="0"/>
        <v/>
      </c>
      <c r="F63" t="s">
        <v>120</v>
      </c>
    </row>
    <row r="64" spans="3:19" x14ac:dyDescent="0.2">
      <c r="C64" t="s">
        <v>120</v>
      </c>
      <c r="E64" t="str">
        <f t="shared" si="0"/>
        <v/>
      </c>
      <c r="F64" t="s">
        <v>120</v>
      </c>
    </row>
    <row r="65" spans="3:6" x14ac:dyDescent="0.2">
      <c r="C65" t="s">
        <v>120</v>
      </c>
      <c r="E65" t="str">
        <f t="shared" si="0"/>
        <v/>
      </c>
      <c r="F65" t="s">
        <v>120</v>
      </c>
    </row>
    <row r="66" spans="3:6" x14ac:dyDescent="0.2">
      <c r="C66" t="s">
        <v>120</v>
      </c>
      <c r="E66" t="str">
        <f t="shared" si="0"/>
        <v/>
      </c>
      <c r="F66" t="s">
        <v>120</v>
      </c>
    </row>
    <row r="72" spans="3:6" ht="15" x14ac:dyDescent="0.2">
      <c r="C72" s="58"/>
    </row>
    <row r="73" spans="3:6" ht="15" x14ac:dyDescent="0.2">
      <c r="C73" s="58"/>
    </row>
    <row r="74" spans="3:6" ht="15" x14ac:dyDescent="0.2">
      <c r="C74" s="58"/>
    </row>
    <row r="75" spans="3:6" ht="15" x14ac:dyDescent="0.2">
      <c r="C75" s="58"/>
    </row>
    <row r="76" spans="3:6" ht="15" x14ac:dyDescent="0.2">
      <c r="C76" s="58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Voće i povrće</vt:lpstr>
      <vt:lpstr>Mlijeko i mliječni proizvodi</vt:lpstr>
      <vt:lpstr>Sheet1 (2)</vt:lpstr>
      <vt:lpstr>'Mlijeko i mliječni proizvodi'!Print_Area</vt:lpstr>
      <vt:lpstr>'Voće i povrće'!Print_Area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Erceg</dc:creator>
  <cp:lastModifiedBy>Davor Kostić</cp:lastModifiedBy>
  <cp:lastPrinted>2023-10-27T10:04:26Z</cp:lastPrinted>
  <dcterms:created xsi:type="dcterms:W3CDTF">2013-10-21T06:16:47Z</dcterms:created>
  <dcterms:modified xsi:type="dcterms:W3CDTF">2023-10-27T11:36:25Z</dcterms:modified>
</cp:coreProperties>
</file>